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F:\PravnoKadrovskeZadeve\SPKZVodja\Vodja\javni razpisi-ja\javni razpisi 2026\Hišni priključki\Popravki\"/>
    </mc:Choice>
  </mc:AlternateContent>
  <xr:revisionPtr revIDLastSave="0" documentId="13_ncr:1_{AC882A00-9503-4C6D-ABBE-628052E072BD}" xr6:coauthVersionLast="47" xr6:coauthVersionMax="47" xr10:uidLastSave="{00000000-0000-0000-0000-000000000000}"/>
  <bookViews>
    <workbookView xWindow="-120" yWindow="-120" windowWidth="29040" windowHeight="15840" tabRatio="823" activeTab="2" xr2:uid="{00000000-000D-0000-FFFF-FFFF00000000}"/>
  </bookViews>
  <sheets>
    <sheet name="prva stran" sheetId="7" r:id="rId1"/>
    <sheet name="rekapitulacija" sheetId="17" r:id="rId2"/>
    <sheet name="HP" sheetId="3" r:id="rId3"/>
  </sheets>
  <definedNames>
    <definedName name="Izm_11.005">#REF!</definedName>
    <definedName name="Izm_11.006">#REF!</definedName>
    <definedName name="Izm_11.007">#REF!</definedName>
    <definedName name="Izm_11.009">#REF!</definedName>
    <definedName name="_xlnm.Print_Area" localSheetId="2">HP!$A$3:$G$93</definedName>
    <definedName name="_xlnm.Print_Area" localSheetId="0">'prva stran'!$A$1:$G$45</definedName>
    <definedName name="_xlnm.Print_Area" localSheetId="1">rekapitulacija!$A$1:$E$19</definedName>
    <definedName name="s_Prip_del" localSheetId="2">HP!#REF!</definedName>
    <definedName name="s_Prip_del" localSheetId="0">'prva stran'!#REF!</definedName>
    <definedName name="s_Prip_del" localSheetId="1">#REF!</definedName>
    <definedName name="s_Prip_del">#REF!</definedName>
    <definedName name="SU_MAT1" localSheetId="2">HP!#REF!</definedName>
    <definedName name="SU_MAT1" localSheetId="0">'prva stran'!#REF!</definedName>
    <definedName name="SU_MAT1" localSheetId="1">#REF!</definedName>
    <definedName name="SU_MAT1">#REF!</definedName>
    <definedName name="su_mathp" localSheetId="2">HP!#REF!</definedName>
    <definedName name="su_mathp" localSheetId="0">'prva stran'!#REF!</definedName>
    <definedName name="su_mathp" localSheetId="1">#REF!</definedName>
    <definedName name="su_mathp">#REF!</definedName>
    <definedName name="su_montdela" localSheetId="2">HP!$G$70</definedName>
    <definedName name="su_montdela" localSheetId="0">'prva stran'!#REF!</definedName>
    <definedName name="su_montdela">#REF!</definedName>
    <definedName name="SU_NABAVAMAT" localSheetId="2">HP!#REF!</definedName>
    <definedName name="SU_NABAVAMAT" localSheetId="0">'prva stran'!#REF!</definedName>
    <definedName name="SU_NABAVAMAT">#REF!</definedName>
    <definedName name="su_nabhp" localSheetId="2">HP!#REF!</definedName>
    <definedName name="su_nabhp" localSheetId="0">'prva stran'!#REF!</definedName>
    <definedName name="su_nabhp" localSheetId="1">#REF!</definedName>
    <definedName name="su_nabhp">#REF!</definedName>
    <definedName name="SU_ZEMDELA" localSheetId="2">HP!#REF!</definedName>
    <definedName name="SU_ZEMDELA" localSheetId="0">'prva stran'!#REF!</definedName>
    <definedName name="SU_ZEMDELA">#REF!</definedName>
    <definedName name="su_zemdela1" localSheetId="2">HP!$G$51</definedName>
    <definedName name="su_zemdela1" localSheetId="0">'prva stran'!#REF!</definedName>
    <definedName name="su_zemdela1">#REF!</definedName>
    <definedName name="Sub_11" localSheetId="2">HP!#REF!</definedName>
    <definedName name="Sub_11" localSheetId="0">'prva stran'!#REF!</definedName>
    <definedName name="Sub_11" localSheetId="1">#REF!</definedName>
    <definedName name="Sub_11">#REF!</definedName>
    <definedName name="Sub_12" localSheetId="2">HP!#REF!</definedName>
    <definedName name="Sub_12" localSheetId="0">'prva stran'!#REF!</definedName>
    <definedName name="Sub_12" localSheetId="1">#REF!</definedName>
    <definedName name="Sub_12">#REF!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50" i="3" l="1"/>
  <c r="G69" i="3"/>
  <c r="G85" i="3"/>
  <c r="G86" i="3" s="1"/>
  <c r="G84" i="3"/>
  <c r="G23" i="3"/>
  <c r="G87" i="3" l="1"/>
  <c r="G49" i="3"/>
  <c r="G68" i="3"/>
  <c r="G31" i="3" l="1"/>
  <c r="G59" i="3"/>
  <c r="G45" i="3" l="1"/>
  <c r="G48" i="3"/>
  <c r="G47" i="3"/>
  <c r="G46" i="3"/>
  <c r="G44" i="3"/>
  <c r="G9" i="3"/>
  <c r="G56" i="3"/>
  <c r="G79" i="3" l="1"/>
  <c r="G74" i="3"/>
  <c r="G82" i="3"/>
  <c r="G83" i="3"/>
  <c r="G41" i="3"/>
  <c r="G40" i="3"/>
  <c r="G32" i="3"/>
  <c r="G35" i="3"/>
  <c r="G34" i="3"/>
  <c r="G66" i="3" l="1"/>
  <c r="G29" i="3"/>
  <c r="G28" i="3"/>
  <c r="G16" i="3"/>
  <c r="G27" i="3"/>
  <c r="G39" i="3" l="1"/>
  <c r="G38" i="3"/>
  <c r="G37" i="3"/>
  <c r="G36" i="3"/>
  <c r="G26" i="3" l="1"/>
  <c r="G65" i="3" l="1"/>
  <c r="G64" i="3"/>
  <c r="G63" i="3"/>
  <c r="G77" i="3" l="1"/>
  <c r="G80" i="3"/>
  <c r="G78" i="3"/>
  <c r="G58" i="3" l="1"/>
  <c r="G62" i="3"/>
  <c r="G22" i="3" l="1"/>
  <c r="G33" i="3"/>
  <c r="G21" i="3" l="1"/>
  <c r="G13" i="3" l="1"/>
  <c r="G75" i="3"/>
  <c r="G76" i="3"/>
  <c r="G81" i="3"/>
  <c r="G73" i="3"/>
  <c r="G67" i="3"/>
  <c r="G61" i="3"/>
  <c r="G60" i="3"/>
  <c r="G57" i="3"/>
  <c r="G55" i="3"/>
  <c r="G42" i="3"/>
  <c r="G30" i="3"/>
  <c r="G25" i="3"/>
  <c r="G24" i="3"/>
  <c r="G20" i="3"/>
  <c r="G19" i="3"/>
  <c r="G18" i="3"/>
  <c r="G17" i="3"/>
  <c r="G15" i="3"/>
  <c r="G14" i="3"/>
  <c r="G12" i="3"/>
  <c r="G11" i="3"/>
  <c r="G10" i="3"/>
  <c r="G8" i="3"/>
  <c r="E12" i="17" l="1"/>
  <c r="G70" i="3"/>
  <c r="G51" i="3"/>
  <c r="E10" i="17"/>
  <c r="E11" i="17" l="1"/>
  <c r="E14" i="17" s="1"/>
  <c r="E17" i="17" l="1"/>
  <c r="E19" i="17" s="1"/>
</calcChain>
</file>

<file path=xl/sharedStrings.xml><?xml version="1.0" encoding="utf-8"?>
<sst xmlns="http://schemas.openxmlformats.org/spreadsheetml/2006/main" count="291" uniqueCount="221">
  <si>
    <t xml:space="preserve">POPIS DEL S PREDIZMERAMI IN PREDRAČUNOM </t>
  </si>
  <si>
    <t>PROJEKT:</t>
  </si>
  <si>
    <t>OBJEKT:</t>
  </si>
  <si>
    <t xml:space="preserve"> </t>
  </si>
  <si>
    <t>INVESTITOR:</t>
  </si>
  <si>
    <t>DATUM:</t>
  </si>
  <si>
    <t>postavka</t>
  </si>
  <si>
    <t>opis dela</t>
  </si>
  <si>
    <t>enota mere</t>
  </si>
  <si>
    <t>količina</t>
  </si>
  <si>
    <t>cena/enoto</t>
  </si>
  <si>
    <t>cena</t>
  </si>
  <si>
    <t>1.1</t>
  </si>
  <si>
    <t>m1</t>
  </si>
  <si>
    <t>1.2</t>
  </si>
  <si>
    <t>1.3</t>
  </si>
  <si>
    <t>1.4</t>
  </si>
  <si>
    <t>kos</t>
  </si>
  <si>
    <t>1.5</t>
  </si>
  <si>
    <t>1.6</t>
  </si>
  <si>
    <t>1.11</t>
  </si>
  <si>
    <t>1.12</t>
  </si>
  <si>
    <t>1.13</t>
  </si>
  <si>
    <t>1.14</t>
  </si>
  <si>
    <t>1.15</t>
  </si>
  <si>
    <t>1.16</t>
  </si>
  <si>
    <t>1.17</t>
  </si>
  <si>
    <t>skupaj</t>
  </si>
  <si>
    <t>MONTAŽNA DELA</t>
  </si>
  <si>
    <t>Izpiranje cevi  priključkov.</t>
  </si>
  <si>
    <t>2.1</t>
  </si>
  <si>
    <t>2.2</t>
  </si>
  <si>
    <t>2.3</t>
  </si>
  <si>
    <t>2.5</t>
  </si>
  <si>
    <t>HIŠNI PRIKLJUČKI</t>
  </si>
  <si>
    <t>NABAVA MATERIALA</t>
  </si>
  <si>
    <t>GRADBENA DELA</t>
  </si>
  <si>
    <t>REKAPITULACIJA</t>
  </si>
  <si>
    <t>EUR</t>
  </si>
  <si>
    <t xml:space="preserve">DDV 22 % </t>
  </si>
  <si>
    <t>Prodnik d.o.o.</t>
  </si>
  <si>
    <t>1230 DOMŽALE</t>
  </si>
  <si>
    <t>Vodovodne cevi PE 100 d 32 mm -16 bar</t>
  </si>
  <si>
    <t>Nabava in polaganje signalnega traku nad cevmi priključkov. (nad vodenim podobojem ni traku)</t>
  </si>
  <si>
    <t>GRADBENA DELA za hišne priključke</t>
  </si>
  <si>
    <t>MONTAŽNA DELA za hišne priključke</t>
  </si>
  <si>
    <t>NABAVA VODOVODNEGA MATERIALA  za HP</t>
  </si>
  <si>
    <t>kpl</t>
  </si>
  <si>
    <t>Asfaltiranje cestišča z nosilnim slojem AC 22 base B 70/100 A4 v debelini 6 cm. Izvedba po zahtevi upravljalca ceste in dovoljenja za poseg v cestišče. Cena zajema material, delo, brizg z emulzijo in premaz vseh stikov z dilaplastom.
Obračun za 1 m2.</t>
  </si>
  <si>
    <t>LOKACIJA:</t>
  </si>
  <si>
    <t>HP  skupaj</t>
  </si>
  <si>
    <t>Demontaža obstoječih spojnih kosov, krogelnih pip fi 1", krogelnih pip z izpustom fi 1" in prehodnih spojk PE d 32 v starem vodomernem mestu ter montaža vodomera v nov vodomerni jašek. Postavka vključuje tudi dobavo in montažo novih spojnih kosov in cevi za povezavo v starem jašku ter blindiranje starega priključka.
Obračun za 1 kos.</t>
  </si>
  <si>
    <t>2.6</t>
  </si>
  <si>
    <t>3.1</t>
  </si>
  <si>
    <t>3.2</t>
  </si>
  <si>
    <t>3.4</t>
  </si>
  <si>
    <t>3.6</t>
  </si>
  <si>
    <t xml:space="preserve">OBNOVA  HIŠNIH VODOVODNIH PRIKLJUČKOV </t>
  </si>
  <si>
    <t xml:space="preserve">1.0 GRADBENA DELA ZA HIŠNE PRIKLJUČKE </t>
  </si>
  <si>
    <t xml:space="preserve">Montaža tipskega PEHD zunanjega termo vodomernega jaška DN 500 h= 100 cm-tipski jašek, vključno vsa zemeljska ter montažna dela s potrebnim materialom. </t>
  </si>
  <si>
    <t>Izdelava preboja skozi temelj ali zunanjo steno objekta za cev PE d 32 in sanacija površin okoli preboja ter sanacija hidro in termo izolacije.
Obračun za 1 kos.</t>
  </si>
  <si>
    <t>Prenos, spuščanje in montaža vodovodne cevi PE 100 d 32 v zaščitno cev PE 80 d 63 s tesnilnimi zamaški, vključno s prevezavo na ločno spojko pri zasunu in armaturo v merilnem mestu, kjer se obnavlja celotna trasa.</t>
  </si>
  <si>
    <t>2.4</t>
  </si>
  <si>
    <t>2.7</t>
  </si>
  <si>
    <t>2.8</t>
  </si>
  <si>
    <t>Zaščitna PE cev tip 80 d 63 mm</t>
  </si>
  <si>
    <t>Rušenje vseh vrst betonskega tlaka ali obrobe v stavbah vključno z nakladanjem na kamion, razkladanjem in stroški deponije. Obračun za 1 m2.</t>
  </si>
  <si>
    <t>Izdelava vseh vrst betonskega tlaka ali obrobe v stavbah v debelini 10 cm. Vključeni so vsi stroški izvedbe. Obračun za 1 m2.</t>
  </si>
  <si>
    <t>1.7</t>
  </si>
  <si>
    <t>1.8</t>
  </si>
  <si>
    <t>Določitev poteka trase vodovodnega priključka z upravljalcem in lastnikom objekta</t>
  </si>
  <si>
    <t>3.3</t>
  </si>
  <si>
    <t>3.5</t>
  </si>
  <si>
    <t>3.7</t>
  </si>
  <si>
    <t>1.10</t>
  </si>
  <si>
    <r>
      <t>m</t>
    </r>
    <r>
      <rPr>
        <vertAlign val="superscript"/>
        <sz val="11"/>
        <color indexed="8"/>
        <rFont val="Arial Narrow"/>
        <family val="2"/>
      </rPr>
      <t>1</t>
    </r>
  </si>
  <si>
    <r>
      <t>ISO spojka d 32/1"</t>
    </r>
    <r>
      <rPr>
        <sz val="11"/>
        <color indexed="8"/>
        <rFont val="Arial Narrow"/>
        <family val="2"/>
      </rPr>
      <t xml:space="preserve"> za prevezavo cevi </t>
    </r>
    <r>
      <rPr>
        <b/>
        <sz val="11"/>
        <color indexed="8"/>
        <rFont val="Arial Narrow"/>
        <family val="2"/>
      </rPr>
      <t>PE d 32</t>
    </r>
    <r>
      <rPr>
        <sz val="11"/>
        <color indexed="8"/>
        <rFont val="Arial Narrow"/>
        <family val="2"/>
      </rPr>
      <t xml:space="preserve"> pri novih jaških.</t>
    </r>
  </si>
  <si>
    <r>
      <t>m</t>
    </r>
    <r>
      <rPr>
        <vertAlign val="superscript"/>
        <sz val="11"/>
        <color indexed="8"/>
        <rFont val="Arial Narrow"/>
        <family val="2"/>
      </rPr>
      <t>2</t>
    </r>
  </si>
  <si>
    <t>1.9</t>
  </si>
  <si>
    <t>1.18</t>
  </si>
  <si>
    <t>1.19</t>
  </si>
  <si>
    <t>Izdelava vodenega podboja z dobavo zaščitne cevi PE 63 vključno z vsemi potrebnimi deli in izkopom jame za vrtalno garnituro in obeh straneh podboja.-čez dvorišče.
Obračun za 1 m'.</t>
  </si>
  <si>
    <r>
      <t xml:space="preserve">Zemeljska in gradbena dela za izvedbo cevi in jaškov pod </t>
    </r>
    <r>
      <rPr>
        <b/>
        <sz val="11"/>
        <color indexed="8"/>
        <rFont val="Arial Narrow"/>
        <family val="2"/>
      </rPr>
      <t>utrjenimi</t>
    </r>
    <r>
      <rPr>
        <sz val="11"/>
        <color indexed="8"/>
        <rFont val="Arial Narrow"/>
        <family val="2"/>
      </rPr>
      <t xml:space="preserve"> površinami - odstranitev ploščic in tlakovcev, rezanje in rušenje asfalta ter izkop </t>
    </r>
    <r>
      <rPr>
        <b/>
        <sz val="11"/>
        <color indexed="8"/>
        <rFont val="Arial Narrow"/>
        <family val="2"/>
      </rPr>
      <t>ročno 40 % in strojno 60 %</t>
    </r>
    <r>
      <rPr>
        <sz val="11"/>
        <color indexed="8"/>
        <rFont val="Arial Narrow"/>
        <family val="2"/>
      </rPr>
      <t xml:space="preserve">. Izkop brežine se izvaja v naklonu 65° do nivoja tampona, širina dna je 40 cm in povprečna globina izkopa je 1,20 m. Izvedba peščenega nasipa za izravnavo dna jarka v debelini 10 cm in nasutje nad cevjo v debelini 20 cm s peščenim materialom granulacije 0,02 - 8 mm ter strojno-ročno zasutje z izkopanim materialom in utrjevanjem po slojih debeline 20 cm do 30 cm pod končnim tlakom. Dobava in vgradnja tampona 0-32 mm, uvaljanje, izdelava finega planuma z dosipom kot podlaga za finalni tlak. V postavko je vključeno tudi </t>
    </r>
    <r>
      <rPr>
        <b/>
        <sz val="11"/>
        <color indexed="8"/>
        <rFont val="Arial Narrow"/>
        <family val="2"/>
      </rPr>
      <t>nakladanje in odvoz</t>
    </r>
    <r>
      <rPr>
        <sz val="11"/>
        <color indexed="8"/>
        <rFont val="Arial Narrow"/>
        <family val="2"/>
      </rPr>
      <t xml:space="preserve"> odvečnega materiala, polaganje tlakovcev in ploščic skupaj z dobavo manjkajočih, asfaltiranje z AC 8 surf B 70/100 A4 v debelini do 7 cm in zalivanje stikov - vzpostavitev prvotnega stanja po </t>
    </r>
    <r>
      <rPr>
        <b/>
        <sz val="11"/>
        <color indexed="8"/>
        <rFont val="Arial Narrow"/>
        <family val="2"/>
      </rPr>
      <t>dvoriščih in pločnikih (vključno z robniki)</t>
    </r>
    <r>
      <rPr>
        <sz val="11"/>
        <color indexed="8"/>
        <rFont val="Arial Narrow"/>
        <family val="2"/>
      </rPr>
      <t xml:space="preserve">. V postavki je  vključen ves potreben material in delo.
Obračun za </t>
    </r>
    <r>
      <rPr>
        <b/>
        <sz val="11"/>
        <color indexed="8"/>
        <rFont val="Arial Narrow"/>
        <family val="2"/>
      </rPr>
      <t>1 m'</t>
    </r>
    <r>
      <rPr>
        <sz val="11"/>
        <color indexed="8"/>
        <rFont val="Arial Narrow"/>
        <family val="2"/>
      </rPr>
      <t>.</t>
    </r>
  </si>
  <si>
    <t>Strojni in ročni podkop pod ograjami, živimi mejami in podobnim.</t>
  </si>
  <si>
    <t>Dodatna in nepredvidena dela. Obračun stroškov po dejanski porabi časa in materiala, po vpisu v gradbeni dnevnik. Ocena stroškov 10% od vrednosti materiala</t>
  </si>
  <si>
    <t>Dodatna in nepredvidena dela. Obračun stroškov po dejanski porabi časa in materiala, po vpisu v gradbeni dnevnik. Ocena stroškov 10% od vrednosti montažnih del.</t>
  </si>
  <si>
    <t>Ostala dodatna in nepredvidena dela. Obračun stroškov po dejanskih stroških porabe časa in materiala po vpisu v gradbeni dnevnik. 
Ocena stroškov 10% vrednosti gradbenih del za HP</t>
  </si>
  <si>
    <t>Montaža univerzalnega navrtnega zasuna za cevovod NL DN 150-100 z montažo vgradne garniture in cestne kape ter betonske podložke, vključno s prehodno ločno spojko d 32 za PE cev za prevezavo.</t>
  </si>
  <si>
    <r>
      <t>m</t>
    </r>
    <r>
      <rPr>
        <vertAlign val="superscript"/>
        <sz val="10"/>
        <color theme="1"/>
        <rFont val="Arial Narrow"/>
        <family val="2"/>
        <charset val="238"/>
      </rPr>
      <t>1</t>
    </r>
  </si>
  <si>
    <t>Montaža navrtnega zasuna za cevovod PE d63-d110 z montažo vgradne garniture in cestne kape ter betonske podložke, vključno s prehodno ločno spojko d 32 za PE cev za prevezavo.</t>
  </si>
  <si>
    <t>1.25</t>
  </si>
  <si>
    <r>
      <rPr>
        <b/>
        <sz val="11"/>
        <color theme="1"/>
        <rFont val="Arial Narrow"/>
        <family val="2"/>
      </rPr>
      <t>Asfaltiranje</t>
    </r>
    <r>
      <rPr>
        <sz val="11"/>
        <color theme="1"/>
        <rFont val="Arial Narrow"/>
        <family val="2"/>
      </rPr>
      <t xml:space="preserve"> pločnika z asfaltom </t>
    </r>
    <r>
      <rPr>
        <b/>
        <sz val="11"/>
        <color theme="1"/>
        <rFont val="Arial Narrow"/>
        <family val="2"/>
      </rPr>
      <t>AC 8 surf B 70/100 A4</t>
    </r>
    <r>
      <rPr>
        <sz val="11"/>
        <color theme="1"/>
        <rFont val="Arial Narrow"/>
        <family val="2"/>
      </rPr>
      <t xml:space="preserve"> v debelini </t>
    </r>
    <r>
      <rPr>
        <b/>
        <sz val="11"/>
        <color theme="1"/>
        <rFont val="Arial Narrow"/>
        <family val="2"/>
      </rPr>
      <t>4 cm</t>
    </r>
    <r>
      <rPr>
        <sz val="11"/>
        <color theme="1"/>
        <rFont val="Arial Narrow"/>
        <family val="2"/>
      </rPr>
      <t xml:space="preserve">. Izvedba po zahtevi upravljalca ceste in dovoljenja za poseg v cestišče. Cena zajema material, delo, brizg z emulzijo in premaz vseh stikov z dilaplastom.
Obračun za </t>
    </r>
    <r>
      <rPr>
        <b/>
        <sz val="11"/>
        <color theme="1"/>
        <rFont val="Arial Narrow"/>
        <family val="2"/>
      </rPr>
      <t>1 m</t>
    </r>
    <r>
      <rPr>
        <b/>
        <vertAlign val="superscript"/>
        <sz val="11"/>
        <color theme="1"/>
        <rFont val="Arial Narrow"/>
        <family val="2"/>
      </rPr>
      <t>2</t>
    </r>
    <r>
      <rPr>
        <sz val="11"/>
        <color theme="1"/>
        <rFont val="Arial Narrow"/>
        <family val="2"/>
      </rPr>
      <t>.</t>
    </r>
  </si>
  <si>
    <r>
      <t>m</t>
    </r>
    <r>
      <rPr>
        <vertAlign val="superscript"/>
        <sz val="11"/>
        <color theme="1"/>
        <rFont val="Arial Narrow"/>
        <family val="2"/>
        <charset val="238"/>
      </rPr>
      <t>2</t>
    </r>
  </si>
  <si>
    <t>1.26</t>
  </si>
  <si>
    <r>
      <t>m</t>
    </r>
    <r>
      <rPr>
        <vertAlign val="superscript"/>
        <sz val="11"/>
        <color theme="1"/>
        <rFont val="Arial Narrow"/>
        <family val="2"/>
        <charset val="238"/>
      </rPr>
      <t>1</t>
    </r>
  </si>
  <si>
    <r>
      <rPr>
        <b/>
        <sz val="11"/>
        <color theme="1"/>
        <rFont val="Arial Narrow"/>
        <family val="2"/>
      </rPr>
      <t xml:space="preserve">Rušenje betonskih </t>
    </r>
    <r>
      <rPr>
        <sz val="11"/>
        <color theme="1"/>
        <rFont val="Arial Narrow"/>
        <family val="2"/>
      </rPr>
      <t xml:space="preserve">robnikov z nakladanjem na kamion in odvozom na stalno lastno deponijo, vključno z manipulativnimi stroški in stroški deponije. Dobava in vgradnja novih betonskih robnikov </t>
    </r>
    <r>
      <rPr>
        <sz val="11"/>
        <color indexed="8"/>
        <rFont val="Arial Narrow"/>
        <family val="2"/>
      </rPr>
      <t xml:space="preserve">15/25/100, 15/25/25, 15/25/33 ter postavitev v beton </t>
    </r>
    <r>
      <rPr>
        <b/>
        <sz val="11"/>
        <color indexed="8"/>
        <rFont val="Arial Narrow"/>
        <family val="2"/>
      </rPr>
      <t>C16/20</t>
    </r>
    <r>
      <rPr>
        <sz val="11"/>
        <color indexed="8"/>
        <rFont val="Arial Narrow"/>
        <family val="2"/>
      </rPr>
      <t xml:space="preserve"> s porabo 0,15 m3/m' in zalivanje stikov s cementno malto.
Obračun za </t>
    </r>
    <r>
      <rPr>
        <b/>
        <sz val="11"/>
        <color indexed="8"/>
        <rFont val="Arial Narrow"/>
        <family val="2"/>
      </rPr>
      <t>m'</t>
    </r>
    <r>
      <rPr>
        <sz val="11"/>
        <color indexed="8"/>
        <rFont val="Arial Narrow"/>
        <family val="2"/>
      </rPr>
      <t>.</t>
    </r>
  </si>
  <si>
    <r>
      <rPr>
        <b/>
        <sz val="11"/>
        <color rgb="FF000000"/>
        <rFont val="Arial Narrow"/>
        <family val="2"/>
      </rPr>
      <t>Odstranitev</t>
    </r>
    <r>
      <rPr>
        <sz val="11"/>
        <color rgb="FF000000"/>
        <rFont val="Arial Narrow"/>
        <family val="2"/>
      </rPr>
      <t xml:space="preserve"> roba </t>
    </r>
    <r>
      <rPr>
        <b/>
        <sz val="11"/>
        <color rgb="FF000000"/>
        <rFont val="Arial Narrow"/>
        <family val="2"/>
      </rPr>
      <t>granitnih kock</t>
    </r>
    <r>
      <rPr>
        <sz val="11"/>
        <color rgb="FF000000"/>
        <rFont val="Arial Narrow"/>
        <family val="2"/>
      </rPr>
      <t xml:space="preserve"> in </t>
    </r>
    <r>
      <rPr>
        <b/>
        <sz val="11"/>
        <color rgb="FF000000"/>
        <rFont val="Arial Narrow"/>
        <family val="2"/>
      </rPr>
      <t>vzpostavitev v prvotno stanje</t>
    </r>
    <r>
      <rPr>
        <sz val="11"/>
        <color rgb="FF000000"/>
        <rFont val="Arial Narrow"/>
        <family val="2"/>
      </rPr>
      <t xml:space="preserve"> ob zaključku gradbenih del. Postavka vključuje dobavo in polaganje manjkajočih in ohranjenih granitnih kock, vključno s potrebnim materialom in delom.
Obračun za </t>
    </r>
    <r>
      <rPr>
        <b/>
        <sz val="11"/>
        <color rgb="FF000000"/>
        <rFont val="Arial Narrow"/>
        <family val="2"/>
      </rPr>
      <t>1 m'</t>
    </r>
    <r>
      <rPr>
        <sz val="11"/>
        <color rgb="FF000000"/>
        <rFont val="Arial Narrow"/>
        <family val="2"/>
      </rPr>
      <t>.</t>
    </r>
  </si>
  <si>
    <r>
      <t>m</t>
    </r>
    <r>
      <rPr>
        <vertAlign val="superscript"/>
        <sz val="11"/>
        <color rgb="FF000000"/>
        <rFont val="Arial Narrow"/>
        <family val="2"/>
        <charset val="238"/>
      </rPr>
      <t>1</t>
    </r>
  </si>
  <si>
    <t>1.20</t>
  </si>
  <si>
    <t>1.21</t>
  </si>
  <si>
    <t>1.22</t>
  </si>
  <si>
    <t>1.23</t>
  </si>
  <si>
    <t>1.24</t>
  </si>
  <si>
    <t>1.27</t>
  </si>
  <si>
    <t>1.28</t>
  </si>
  <si>
    <r>
      <t xml:space="preserve">Izdelava tankoslojne označbe na vozišču z večkomponentno barvo s steklenim posipom - </t>
    </r>
    <r>
      <rPr>
        <b/>
        <sz val="11"/>
        <color theme="1"/>
        <rFont val="Arial Narrow"/>
        <family val="2"/>
      </rPr>
      <t>širina črte 10 - 12 cm</t>
    </r>
    <r>
      <rPr>
        <sz val="11"/>
        <color theme="1"/>
        <rFont val="Arial Narrow"/>
        <family val="2"/>
      </rPr>
      <t>.</t>
    </r>
  </si>
  <si>
    <t>Rezkanje ali rušenje asfaltnega cestišča v debelini do 11 cm v potrebni širini vključno z zarezanjem in poravnanjem, zavaljanjem in dovozom na trajno lastno deponijo, vključno s stroški deponije. Zagotavljanje prevoznosti do končne ureditve. Obračun za 1m2.</t>
  </si>
  <si>
    <t>m2</t>
  </si>
  <si>
    <t>Izdelava finega planuma zgornjega ustroja z utrjevanjem na predpisano nosilnost, vključno z dosipom materiala, meritvami nosilnosti- podlaga za asfaltiranje.Obračun za 1 m2</t>
  </si>
  <si>
    <t xml:space="preserve">Rušenje makadamskega cestišča s poravnanjem , zavaljanjem, zarezom in zagotovitev prevoznosti do končne ureditve ali rušenje v potrebni širini, odvozom na trajno lastno deponijo, vključno stroški deponije. Obračun za 1 m2 .  </t>
  </si>
  <si>
    <t>2.9</t>
  </si>
  <si>
    <t>2.10</t>
  </si>
  <si>
    <t>2.11</t>
  </si>
  <si>
    <t>2.12</t>
  </si>
  <si>
    <t>2.13</t>
  </si>
  <si>
    <r>
      <t xml:space="preserve">Dobava in montaža </t>
    </r>
    <r>
      <rPr>
        <b/>
        <sz val="11"/>
        <color theme="1"/>
        <rFont val="Arial Narrow"/>
        <family val="2"/>
      </rPr>
      <t>nadomestne povezave cevi (pocinkana izolirana cev 3/4")</t>
    </r>
    <r>
      <rPr>
        <sz val="11"/>
        <color theme="1"/>
        <rFont val="Arial Narrow"/>
        <family val="2"/>
      </rPr>
      <t xml:space="preserve"> ter vzpostavitev prvotnega stanja po prevezavi cevi. Cena zajema dobavo, izdelavo, vse potrebne fazonske kose, toplotno izolacijo, prevrtanje skozi notranje zidove, pritrjevanje in delovne odre.
Obračun za </t>
    </r>
    <r>
      <rPr>
        <b/>
        <sz val="11"/>
        <color theme="1"/>
        <rFont val="Arial Narrow"/>
        <family val="2"/>
      </rPr>
      <t>1 m'</t>
    </r>
    <r>
      <rPr>
        <sz val="11"/>
        <color theme="1"/>
        <rFont val="Arial Narrow"/>
        <family val="2"/>
      </rPr>
      <t>.</t>
    </r>
  </si>
  <si>
    <r>
      <t xml:space="preserve">Dobava in montaža </t>
    </r>
    <r>
      <rPr>
        <b/>
        <sz val="11"/>
        <color theme="1"/>
        <rFont val="Arial Narrow"/>
        <family val="2"/>
      </rPr>
      <t>nadomestne povezave cevi (izolirana alumplast cev 3/4")</t>
    </r>
    <r>
      <rPr>
        <sz val="11"/>
        <color theme="1"/>
        <rFont val="Arial Narrow"/>
        <family val="2"/>
      </rPr>
      <t xml:space="preserve"> ter vzpostavitev prvotnega stanja po prevezavi. Cena zajema dobavo, izdelavo, vse potrebne fazonske kose, toplotno izolacijo, prevrtanje skozi notranje zidove, pritrjevanje in delovne odre.
Obračun za </t>
    </r>
    <r>
      <rPr>
        <b/>
        <sz val="11"/>
        <color theme="1"/>
        <rFont val="Arial Narrow"/>
        <family val="2"/>
      </rPr>
      <t>1 m'</t>
    </r>
    <r>
      <rPr>
        <sz val="11"/>
        <color theme="1"/>
        <rFont val="Arial Narrow"/>
        <family val="2"/>
      </rPr>
      <t>.</t>
    </r>
  </si>
  <si>
    <r>
      <t xml:space="preserve">Dobava in vgradnja </t>
    </r>
    <r>
      <rPr>
        <b/>
        <sz val="11"/>
        <color theme="1"/>
        <rFont val="Arial Narrow"/>
        <family val="2"/>
      </rPr>
      <t>alumplast cevi 3/4" v obstoječo</t>
    </r>
    <r>
      <rPr>
        <sz val="11"/>
        <color theme="1"/>
        <rFont val="Arial Narrow"/>
        <family val="2"/>
      </rPr>
      <t xml:space="preserve"> PE cev kot zaščitno, vključno z vsemi spoji in navezavo.
Obračun za </t>
    </r>
    <r>
      <rPr>
        <b/>
        <sz val="11"/>
        <color theme="1"/>
        <rFont val="Arial Narrow"/>
        <family val="2"/>
      </rPr>
      <t>1 m'</t>
    </r>
    <r>
      <rPr>
        <sz val="11"/>
        <color theme="1"/>
        <rFont val="Arial Narrow"/>
        <family val="2"/>
      </rPr>
      <t>.</t>
    </r>
  </si>
  <si>
    <r>
      <t>m</t>
    </r>
    <r>
      <rPr>
        <vertAlign val="superscript"/>
        <sz val="11"/>
        <color theme="1"/>
        <rFont val="Arial Narrow"/>
        <family val="2"/>
      </rPr>
      <t>1</t>
    </r>
  </si>
  <si>
    <t>3.8</t>
  </si>
  <si>
    <t>3.9</t>
  </si>
  <si>
    <t>3.10</t>
  </si>
  <si>
    <r>
      <t>Navrtalni zasun za cevovod</t>
    </r>
    <r>
      <rPr>
        <b/>
        <sz val="11"/>
        <color theme="1"/>
        <rFont val="Arial Narrow"/>
        <family val="2"/>
      </rPr>
      <t xml:space="preserve"> PE d 110</t>
    </r>
    <r>
      <rPr>
        <sz val="11"/>
        <color theme="1"/>
        <rFont val="Arial Narrow"/>
        <family val="2"/>
      </rPr>
      <t xml:space="preserve"> z teleskopsko vgradno armaturo in cestno kapo ter betonsko podložko, vključno z vrtljivim kosom ISO fiting </t>
    </r>
    <r>
      <rPr>
        <b/>
        <sz val="11"/>
        <color theme="1"/>
        <rFont val="Arial Narrow"/>
        <family val="2"/>
      </rPr>
      <t>fi 6/4"/1"</t>
    </r>
    <r>
      <rPr>
        <sz val="11"/>
        <color theme="1"/>
        <rFont val="Arial Narrow"/>
        <family val="2"/>
      </rPr>
      <t xml:space="preserve"> in prehodno ločno spojko </t>
    </r>
    <r>
      <rPr>
        <b/>
        <sz val="11"/>
        <color theme="1"/>
        <rFont val="Arial Narrow"/>
        <family val="2"/>
      </rPr>
      <t>d 32</t>
    </r>
    <r>
      <rPr>
        <sz val="11"/>
        <color theme="1"/>
        <rFont val="Arial Narrow"/>
        <family val="2"/>
      </rPr>
      <t xml:space="preserve"> za PE cev za prevezavo.</t>
    </r>
  </si>
  <si>
    <r>
      <t>Navrtalni zasun za cevovod</t>
    </r>
    <r>
      <rPr>
        <b/>
        <sz val="11"/>
        <color theme="1"/>
        <rFont val="Arial Narrow"/>
        <family val="2"/>
      </rPr>
      <t xml:space="preserve"> PE d 90</t>
    </r>
    <r>
      <rPr>
        <sz val="11"/>
        <color theme="1"/>
        <rFont val="Arial Narrow"/>
        <family val="2"/>
      </rPr>
      <t xml:space="preserve"> z teleskopsko vgradno armaturo in cestno kapo ter betonsko podložko, vključno z vrtljivim kosom ISO fiting </t>
    </r>
    <r>
      <rPr>
        <b/>
        <sz val="11"/>
        <color theme="1"/>
        <rFont val="Arial Narrow"/>
        <family val="2"/>
      </rPr>
      <t>fi 6/4"/1"</t>
    </r>
    <r>
      <rPr>
        <sz val="11"/>
        <color theme="1"/>
        <rFont val="Arial Narrow"/>
        <family val="2"/>
      </rPr>
      <t xml:space="preserve"> in prehodno ločno spojko </t>
    </r>
    <r>
      <rPr>
        <b/>
        <sz val="11"/>
        <color theme="1"/>
        <rFont val="Arial Narrow"/>
        <family val="2"/>
      </rPr>
      <t>d 32</t>
    </r>
    <r>
      <rPr>
        <sz val="11"/>
        <color theme="1"/>
        <rFont val="Arial Narrow"/>
        <family val="2"/>
      </rPr>
      <t xml:space="preserve"> za PE cev za prevezavo.</t>
    </r>
  </si>
  <si>
    <t>PREDRAČUN - Popis del in materiala</t>
  </si>
  <si>
    <t>2. MONTAŽNA DELA ZA HP</t>
  </si>
  <si>
    <t>3. NABAVA VODOVODNEGA MATERIALA</t>
  </si>
  <si>
    <t>Savska cesta 34</t>
  </si>
  <si>
    <t xml:space="preserve">VODOVODNI HIŠNI PRIKLJUČKI </t>
  </si>
  <si>
    <t>HP SKUPAJ Z DDV:</t>
  </si>
  <si>
    <t>V OBČINI DOMŽALE, MENGEŠ; TRZIN; MORAVČE; LUKOVICA</t>
  </si>
  <si>
    <t>vsaka ulica ima različno št. Komunalnih vodov v cesti.</t>
  </si>
  <si>
    <r>
      <t xml:space="preserve">Zemeljska in gradbena dela za izvedbo cevi in jaškov pod </t>
    </r>
    <r>
      <rPr>
        <b/>
        <sz val="11"/>
        <rFont val="Arial Narrow"/>
        <family val="2"/>
        <charset val="238"/>
      </rPr>
      <t>zelenimi površinami</t>
    </r>
    <r>
      <rPr>
        <sz val="11"/>
        <rFont val="Arial Narrow"/>
        <family val="2"/>
      </rPr>
      <t xml:space="preserve"> - izkop </t>
    </r>
    <r>
      <rPr>
        <b/>
        <sz val="11"/>
        <rFont val="Arial Narrow"/>
        <family val="2"/>
        <charset val="238"/>
      </rPr>
      <t>ročno 40 % in strojno 60 %.</t>
    </r>
    <r>
      <rPr>
        <sz val="11"/>
        <rFont val="Arial Narrow"/>
        <family val="2"/>
      </rPr>
      <t xml:space="preserve"> Izkop brežine se izvaja v naklonu 65° do nivoja tampona, širina dna je 40 cm in povprečna globina izkopa je 1,20 m. Izvedba peščenega nasipa za izravnavo dna jarka v debelini 10 cm in nasutje nad cevjo v debelini 20 cm s peščenim materialom granulacije 0,02 - 8 mm ter strojno-ročno zasutje z izkopanim materialom in utrjevanjem po slojih debeline 20 cm. V ceno je vključeno tudi nakladanje in odvoz odvečnega materiala, humuziranje in zatravitev - vzpostavitev prvotnega stanja po vrtovih/zelenic. Obračun za 1 m1 priključka.</t>
    </r>
  </si>
  <si>
    <r>
      <t xml:space="preserve">Zemeljska in gradbena dela za izvedbo cevi in jaškov pod zelenimi površinami - izkop </t>
    </r>
    <r>
      <rPr>
        <b/>
        <sz val="11"/>
        <rFont val="Arial Narrow"/>
        <family val="2"/>
        <charset val="238"/>
      </rPr>
      <t>ročno 100 % in strojno 0 %</t>
    </r>
    <r>
      <rPr>
        <sz val="11"/>
        <rFont val="Arial Narrow"/>
        <family val="2"/>
      </rPr>
      <t xml:space="preserve">. Izkop brežine se izvaja v naklonu 65° do nivoja tampona, širina dne je 40 cm in povprečna globina izkopa je 1,20 m. Izvedba peščenega nasipa za izravnavo dna jarka v debelini 10 cm in nasutje nad cevjo v debelini 20 cm s peščenim materialom granulacije 0,02 - 8 mm ter ročno zasutje z izkopanim materialom in utrjevanjem po slojih debeline 20 cm. V ceno je vključeno odlaganje materiala na rob izkopa in odvoz odvečnega materiala, humuziranje in zatravitev - vzpostavitev prvotnega stanja </t>
    </r>
    <r>
      <rPr>
        <b/>
        <sz val="11"/>
        <rFont val="Arial Narrow"/>
        <family val="2"/>
        <charset val="238"/>
      </rPr>
      <t>po vrtovih in zelenicah</t>
    </r>
    <r>
      <rPr>
        <sz val="11"/>
        <rFont val="Arial Narrow"/>
        <family val="2"/>
      </rPr>
      <t>.
Obračun za 1 m'.</t>
    </r>
  </si>
  <si>
    <r>
      <t xml:space="preserve">Zemeljska in gradbena dela za izvedbo cevi in jaškov </t>
    </r>
    <r>
      <rPr>
        <b/>
        <sz val="11"/>
        <color theme="1"/>
        <rFont val="Arial Narrow"/>
        <family val="2"/>
        <charset val="238"/>
      </rPr>
      <t xml:space="preserve">pod cestnimi površinami </t>
    </r>
    <r>
      <rPr>
        <sz val="11"/>
        <color theme="1"/>
        <rFont val="Arial Narrow"/>
        <family val="2"/>
      </rPr>
      <t xml:space="preserve">- </t>
    </r>
    <r>
      <rPr>
        <b/>
        <sz val="11"/>
        <color theme="1"/>
        <rFont val="Arial Narrow"/>
        <family val="2"/>
        <charset val="238"/>
      </rPr>
      <t>rezanje in rušenje asfalta v debelini do 11 cm</t>
    </r>
    <r>
      <rPr>
        <sz val="11"/>
        <color theme="1"/>
        <rFont val="Arial Narrow"/>
        <family val="2"/>
      </rPr>
      <t xml:space="preserve">  v potrebni širini z zarezom, odvozom na trajno lastno deponijo, vključno s stroški deponije. Izkop </t>
    </r>
    <r>
      <rPr>
        <b/>
        <sz val="11"/>
        <color theme="1"/>
        <rFont val="Arial Narrow"/>
        <family val="2"/>
        <charset val="238"/>
      </rPr>
      <t>ročno 40 % in strojno 60 %</t>
    </r>
    <r>
      <rPr>
        <sz val="11"/>
        <color theme="1"/>
        <rFont val="Arial Narrow"/>
        <family val="2"/>
      </rPr>
      <t xml:space="preserve">. Izkop brežine se izvaja v naklonu 65° do nivoja tampona, širina dna je 40 cm in povprečna globina izkopa je 1,20 m. Izvedba peščenega nasipa za izravnavo dna jarka v debelini 10 cm in nasutje nad cevjo v debelini 20 cm s peščenim materialom granulacije 0,02 - 8 mm ter strojno-ročno zasutje z izkopanim materialom in utrjevanjem po slojih debeline 20 cm. Dobava in vgradnja tampona 0-32 mm, uvaljanje do potrebne nosilnosti v debelini 50 cm in izdelava finega planuma  zgornjega ustroja ceste z utrjevanjem na predpisano nosilnost, vključno z dosipom materiala, meritvami nosilnosti- podlaga za asfaltiranje. V ceno je vključeno tudi nakladanje in odvoz odvečnega materiala, </t>
    </r>
    <r>
      <rPr>
        <b/>
        <sz val="11"/>
        <color theme="1"/>
        <rFont val="Arial Narrow"/>
        <family val="2"/>
        <charset val="238"/>
      </rPr>
      <t>brez dobave asfalta</t>
    </r>
    <r>
      <rPr>
        <sz val="11"/>
        <color theme="1"/>
        <rFont val="Arial Narrow"/>
        <family val="2"/>
      </rPr>
      <t>. V postavki je vključen ves potreben material in delo.
Obračun za 1 m'.</t>
    </r>
  </si>
  <si>
    <t>Montaža ISO spojk</t>
  </si>
  <si>
    <t>Asfaltiranje cestišča z obrabno-zapornim slojem AC 16 base B 70/100 A4 v debelini 4 cm. Izvedba po zahtevi upravljalca ceste in dovoljenja za poseg v cestišče. Cena zajema material, delo, brizg z emulzijo in premaz vseh stikov z dilaplastom.
Obračun za 1 m2.</t>
  </si>
  <si>
    <t>Izdelava krožno uvaljane asfaltne mulde v širini 50 cm in globini 5 cm</t>
  </si>
  <si>
    <t>m</t>
  </si>
  <si>
    <t>Lukovica</t>
  </si>
  <si>
    <r>
      <t>Zemeljska in gradbena dela za izvedbo cevi in jaškov</t>
    </r>
    <r>
      <rPr>
        <b/>
        <sz val="11"/>
        <color theme="1"/>
        <rFont val="Arial Narrow"/>
        <family val="2"/>
        <charset val="238"/>
      </rPr>
      <t xml:space="preserve"> pod cestnimi površinam</t>
    </r>
    <r>
      <rPr>
        <sz val="11"/>
        <color theme="1"/>
        <rFont val="Arial Narrow"/>
        <family val="2"/>
      </rPr>
      <t>i - rezanje in rušenje asfalta ter izkop ročno 40 % in strojno 60 %. Izkop brežine se izvaja v naklonu 65° do nivoja tampona, širina dna je 40 cm in povprečna globina izkopa je 1,20 m. Izvedba peščenega nasipa za izravnavo dna jarka v debelini 10 cm in nasutje nad cevjo v debelini 20 cm s peščenim materialom granulacije 0,02 - 8 mm ter strojno-ročno zasutje z izkopanim materialom in utrjevanjem po slojih debeline 20 cm. Dobava in vgradnja tampona 0-32 mm. V ceno je vključeno tudi nakladanje in odvoz odvečnega materiala, brez dobave asfalta. Vzpostavitev prvotnega stanja. V postavki je vključen ves potreben material in delo.
Obračun za 1 m'.</t>
    </r>
  </si>
  <si>
    <t>Asfaltiranje cestišča z obrabno-zapornim slojem AC 16 base B 70/100 A4 v debelini 3 cm. Izvedba po zahtevi upravljalca ceste in dovoljenja za poseg v cestišče. Cena zajema material, delo, brizg z emulzijo in premaz vseh stikov z dilaplastom.
Obračun za 1 m2.</t>
  </si>
  <si>
    <r>
      <rPr>
        <b/>
        <sz val="11"/>
        <rFont val="Arial Narrow"/>
        <family val="2"/>
        <charset val="238"/>
      </rPr>
      <t>Asfaltiranje</t>
    </r>
    <r>
      <rPr>
        <sz val="11"/>
        <rFont val="Arial Narrow"/>
        <family val="2"/>
      </rPr>
      <t xml:space="preserve"> cestišča z obrabno-zapornim slojem</t>
    </r>
    <r>
      <rPr>
        <b/>
        <sz val="11"/>
        <rFont val="Arial Narrow"/>
        <family val="2"/>
        <charset val="238"/>
      </rPr>
      <t xml:space="preserve"> AC 16 base B 70/100</t>
    </r>
    <r>
      <rPr>
        <sz val="11"/>
        <rFont val="Arial Narrow"/>
        <family val="2"/>
      </rPr>
      <t xml:space="preserve"> A4 v debelini</t>
    </r>
    <r>
      <rPr>
        <b/>
        <sz val="11"/>
        <rFont val="Arial Narrow"/>
        <family val="2"/>
        <charset val="238"/>
      </rPr>
      <t xml:space="preserve"> 7 cm</t>
    </r>
    <r>
      <rPr>
        <sz val="11"/>
        <rFont val="Arial Narrow"/>
        <family val="2"/>
      </rPr>
      <t>. Izvedba po zahtevi upravljalca ceste in dovoljenja za poseg v cestišče. Cena zajema material, delo, brizg z emulzijo in premaz vseh stikov z dilaplastom.
Obračun za 1 m2.</t>
    </r>
  </si>
  <si>
    <t>Rušenje začasnega betoniranja prekopov</t>
  </si>
  <si>
    <t>OP . 2:V ceni na enoto je potrebno upoštevati dostope do objektov, organizacijo gradbišča, cestno zaporo, varnostni načrt, povrnitev zemljišč v prvotno stanje</t>
  </si>
  <si>
    <t>Splošna določila: V ceni rušitvenih del je upoštevan strošek trajnega odlaganja gradbenih odpadkov na deponijo s koncesijo RS ter pridobitev evidenčnih listov, ter izdelava končnega poročila o ravnanju z gradbenimi odpadki, skladno s pravilnikom o ravnanju z gradbenimi odpadki.</t>
  </si>
  <si>
    <t>V vseh rušitvenih delih je poleg rušenja potrebno upoštevati še nakladanje, prenos rušenega materiala na deponijo izven objekta in odvoz na registrirano komunalno deponijo in plačilo stroškov deponije s pridobitvijo evidenčnega lista.
Izmere in obračun izvedenih del rušitev so v vgrajenem stanju. Faktor povečanja volumna za odvoz ruševin mora biti zajet v ceni za enoto.</t>
  </si>
  <si>
    <t>V ceni rušitvenih del je potrebno upoštevati vse varnostne ukrepe in vsa potrebna podpiranja v času rušenja in zaščito poti in sosednjih prostorov ter morebitne odre za izvedbo.</t>
  </si>
  <si>
    <t>Obvezno je ločevanje rušenih materialov: beton in armiran beton, pločevina, les, steklo, plastika, kovina… po klasifikaciji gradbenih odpadkov. Izvajalec prevzema vso odgovornost za ustrezno ravnanje z gradbenimi odpadki.</t>
  </si>
  <si>
    <t>Pri rušitvenih delih je potrebno upoštevati vse pravilnike in upoštevati ustrezne ukrepe, ki jih narekuje RS Slovenija v primeru nevarnih odpadkov kot je npr. azbest…. Navedene stroške mora imeti izvajalec vkalkulirane v svojih enotnih cenah.</t>
  </si>
  <si>
    <t>Izvajalec mora imeti v enotnih cenah upoštevane vse stroške eventuelnih začasnih zaščit naprav, konstrukcij in opreme, ki bi bili potrebni v času rušenja oziroma gradnje objekta.</t>
  </si>
  <si>
    <t>OP. 1: pred začetkom zemeljskim del je potrebno z upravljalskim nadzorom in lastnikom parcele uskladiti potek obnove vodovodnega hišnega priključka</t>
  </si>
  <si>
    <t>Po končani izvedbi jdel je potrebno izvesti čiščenje okolice ter prizadete površine povrniti v prvotno stanje</t>
  </si>
  <si>
    <t xml:space="preserve"> ( izvedba ozelenitve, odstranitve odpadkov, sanacija morebitnih poškodb na dostopnih poteh, ipd.)</t>
  </si>
  <si>
    <t>Pri zemeljskih delih je potrebno upoštevati tudi vse vertikalne in horizontalne prenose,</t>
  </si>
  <si>
    <t xml:space="preserve"> prevoze in transporte, vsa podpiranja in zavarovanja brežin izkopov ter zavarovanja okolice med izkopi, </t>
  </si>
  <si>
    <t>utrjevanje z nabijanjem ter vsa pripravljalna in zaključna dela.</t>
  </si>
  <si>
    <t xml:space="preserve">Opomba: vse izmere za zemeljska dela so v raščenem stanju. Faktor razrahljivosti izvajalec vkalkulira </t>
  </si>
  <si>
    <t>v ceni za postavko.</t>
  </si>
  <si>
    <t>Potrebno pridobiti potrditev upravljalskega nadzora!</t>
  </si>
  <si>
    <t xml:space="preserve">Pred dobavo opreme, materiale potrebno uskladiti z upravljalskim nadzorom! </t>
  </si>
  <si>
    <t xml:space="preserve">Negleda na navedene elemente oz. njihove komercialne oznake iz popisa del, je potrebno upoštevati </t>
  </si>
  <si>
    <t>dobavo elementov iz zgornje opombe!!!</t>
  </si>
  <si>
    <t>Vse stroške zaradi neustrezne ali neizvedene zakoličbe nosi izvajalec sam.</t>
  </si>
  <si>
    <t xml:space="preserve">Po končani izvedbi del je potrebno izvesti čiščenje okolice ter prizadete površine povrniti v prvotno stanje </t>
  </si>
  <si>
    <t>( izvedba ozelenitve, odstranitve odpadkov, sanacija morebitnih poškodb na dostopnih poteh, ipd.)</t>
  </si>
  <si>
    <t>skladno s tehnično dokumentacijo in pravili stroke in TS.</t>
  </si>
  <si>
    <t>Občina Domžale, Mengeš,  Moravče, Trzin, Lukovica</t>
  </si>
  <si>
    <r>
      <t xml:space="preserve">Univerzalni navrtalni zasun za cevovod </t>
    </r>
    <r>
      <rPr>
        <b/>
        <sz val="11"/>
        <rFont val="Arial Narrow"/>
        <family val="2"/>
        <charset val="238"/>
      </rPr>
      <t>NL DN 150</t>
    </r>
    <r>
      <rPr>
        <sz val="11"/>
        <rFont val="Arial Narrow"/>
        <family val="2"/>
      </rPr>
      <t xml:space="preserve"> z vgradno armaturo in cestno kapo ter betonsko podložko, vključno z vrtljivim kosom ISO fiting fi 6/4"1" in prehodno ločno spojko d 32 za PE cev za prevezavo.</t>
    </r>
  </si>
  <si>
    <r>
      <t xml:space="preserve">Univerzalni navrtalni zasun za cevovod </t>
    </r>
    <r>
      <rPr>
        <b/>
        <sz val="11"/>
        <rFont val="Arial Narrow"/>
        <family val="2"/>
        <charset val="238"/>
      </rPr>
      <t xml:space="preserve">NL DN 100 </t>
    </r>
    <r>
      <rPr>
        <sz val="11"/>
        <rFont val="Arial Narrow"/>
        <family val="2"/>
      </rPr>
      <t xml:space="preserve">z vgradno armaturo in cestno kapo ter betonsko podložko, vključno z vrtljivim kosom ISO fiting fi 6/4"1" in prehodno ločno spojko </t>
    </r>
    <r>
      <rPr>
        <b/>
        <sz val="11"/>
        <rFont val="Arial Narrow"/>
        <family val="2"/>
        <charset val="238"/>
      </rPr>
      <t>d 32 za</t>
    </r>
    <r>
      <rPr>
        <sz val="11"/>
        <rFont val="Arial Narrow"/>
        <family val="2"/>
      </rPr>
      <t xml:space="preserve"> PE cev za prevezavo.</t>
    </r>
  </si>
  <si>
    <t xml:space="preserve">Priprava gradbišča (vezano na posamično naročilo); odstranitev eventuelnih ovir, določitev deponije vodovodnega materiala in zavarovanje gradbene jame. Po končanih delih se gradbišče pospravi in vzpostavi v prvotno stanje.  Naprava proviziranih dostopov do objektov preko izkopanih jarkov iz plohov deb. 5 cm z ograjo. </t>
  </si>
  <si>
    <r>
      <t xml:space="preserve">Zakoličba obstoječih komunalnih vodov in oznaka križanj.  Nadzor pristojnih komunalnih organizacij na območju gradnje. </t>
    </r>
    <r>
      <rPr>
        <sz val="11"/>
        <rFont val="Arial Narrow"/>
        <family val="2"/>
        <charset val="238"/>
      </rPr>
      <t xml:space="preserve">V ponudbi cena na komplet za posamezno ulico/naročilo, obračun po dejanskih stroških- fakturah. </t>
    </r>
  </si>
  <si>
    <t>ura</t>
  </si>
  <si>
    <r>
      <t>Izdelava varnostnega načrta za enostaven objekt. Pripravljen v obliki izvedbe v različnih možnih potekih in za različno število obnov HP</t>
    </r>
    <r>
      <rPr>
        <sz val="11"/>
        <rFont val="Arial Narrow"/>
        <family val="2"/>
        <charset val="238"/>
      </rPr>
      <t xml:space="preserve">. V izdelavo so vključeni vsi stroški. Obračun enkrat, ob pričetku izvajanja okvirnega sporazuma. </t>
    </r>
    <r>
      <rPr>
        <sz val="11"/>
        <color rgb="FFFF0000"/>
        <rFont val="Arial Narrow"/>
        <family val="2"/>
        <charset val="238"/>
      </rPr>
      <t xml:space="preserve">
</t>
    </r>
  </si>
  <si>
    <t>Dopolnitev varnostnega načrta zaradi okoliščin (npr. bližina železnice, delo pod daljnovodom ali podobno) Koordinacija VZPD na gradbišču. V ceno je vštet tudi en obisk na gradbišču.Obračun po dejanskih količinah v primeru posebnih okoliščin.</t>
  </si>
  <si>
    <t>1.29</t>
  </si>
  <si>
    <t>Gradbena dela, obračunana po urnih postavkah:</t>
  </si>
  <si>
    <t xml:space="preserve"> - bager (1,5 do 3,5 ton) s strojnikom</t>
  </si>
  <si>
    <t xml:space="preserve"> - bager (4 do 9 ton) s strojnikom</t>
  </si>
  <si>
    <t xml:space="preserve"> - bager z udarnim kladivom (do 9 ton) s strojnikom</t>
  </si>
  <si>
    <t xml:space="preserve"> - tovorno vozilo z voznikom, kiper, nosilnost 20 t</t>
  </si>
  <si>
    <t xml:space="preserve"> - gradbeni delavec KV</t>
  </si>
  <si>
    <t xml:space="preserve"> - gradbeni delavec PKV</t>
  </si>
  <si>
    <t>Začasno betoniranje prekopov na cestišču v minimalni debelini 10 cm (kot npr. v primeru, da  je v dovoljenju zapore zahtevano sprotno asfaltiranje prekopov cestišča in to ni možno zaradi zaprtja asfaltnih baz pozimi).</t>
  </si>
  <si>
    <t>Ureditev cestnega režima v času gradnje z izdajo obvestil, zavarovanjem gradbišča s predpisano prometno signalizacijo, kot so letve, opozorilne vrvice, znaki in svetlobna telesa. Po končanih delih odstranitev le-te. V ponudbi se predpostavi cena 2.000 na zaporo v posamezni ulici, obračun je po dejanskih stroških. Naročila dodatnih elementov zapore zaradi morebitne poškodbe zapore so stroški izvajalca.</t>
  </si>
  <si>
    <t>1.30</t>
  </si>
  <si>
    <t>1.31</t>
  </si>
  <si>
    <t>2.14</t>
  </si>
  <si>
    <t>2.15</t>
  </si>
  <si>
    <t>1.32</t>
  </si>
  <si>
    <t>1.33</t>
  </si>
  <si>
    <t>1.34</t>
  </si>
  <si>
    <t>1.35</t>
  </si>
  <si>
    <t>3.12</t>
  </si>
  <si>
    <t>MAJ 2026</t>
  </si>
  <si>
    <t>Rušenje obstoječega betonskega jaška, vključno z materialom za zasutje, utrditvijo in odvozom odvečnega materiala (betona)</t>
  </si>
  <si>
    <t>Asfaltiranje cestišča z obrabno-zapornim slojem AC 11 surf B 70/100 A4 v debelini 4 cm. Izvedba po zahtevi upravljalca ceste in dovoljenja za poseg v cestišče. Cena zajema material, delo, brizg z emulzijo in premaz vseh stikov z dilaplastom.
Obračun za 1 m2.</t>
  </si>
  <si>
    <t>1.36</t>
  </si>
  <si>
    <t>Domžale</t>
  </si>
  <si>
    <t>Prenos, spuščanje in montaža vodovodne cevi PE 100 d 63, vključno s prevezavo na ločno spojko pri zasunu in armaturo v merilnem mestu, kjer se obnavlja celotna trasa.</t>
  </si>
  <si>
    <t xml:space="preserve">Montaža navrtnega zasuna za cevovod PE d63-d110 z montažo vgradne garniture in cestne kape ter betonske podložke. </t>
  </si>
  <si>
    <t>Predelava  skupinskega obstoječega PEHD termo jaška v enojnega, vključno vsa zemljska ter montažna potrebna dela ter odvozom porušenega materiala na trajno lastno deponijo.</t>
  </si>
  <si>
    <r>
      <t>Navrtalni zasun za cevovod</t>
    </r>
    <r>
      <rPr>
        <b/>
        <sz val="11"/>
        <color theme="1"/>
        <rFont val="Arial Narrow"/>
        <family val="2"/>
      </rPr>
      <t xml:space="preserve"> PE d 110</t>
    </r>
    <r>
      <rPr>
        <sz val="11"/>
        <color theme="1"/>
        <rFont val="Arial Narrow"/>
        <family val="2"/>
      </rPr>
      <t xml:space="preserve"> z teleskopsko vgradno armaturo in cestno kapo ter betonsko podložko, vključno z vrtljivim kosom ISO fiting </t>
    </r>
    <r>
      <rPr>
        <b/>
        <sz val="11"/>
        <color theme="1"/>
        <rFont val="Arial Narrow"/>
        <family val="2"/>
      </rPr>
      <t>fi 6/4"/2"</t>
    </r>
    <r>
      <rPr>
        <sz val="11"/>
        <color theme="1"/>
        <rFont val="Arial Narrow"/>
        <family val="2"/>
      </rPr>
      <t xml:space="preserve"> in prehodno ločno spojko </t>
    </r>
    <r>
      <rPr>
        <b/>
        <sz val="11"/>
        <color theme="1"/>
        <rFont val="Arial Narrow"/>
        <family val="2"/>
      </rPr>
      <t>d 63</t>
    </r>
    <r>
      <rPr>
        <sz val="11"/>
        <color theme="1"/>
        <rFont val="Arial Narrow"/>
        <family val="2"/>
      </rPr>
      <t xml:space="preserve"> za PE cev za prevezavo.</t>
    </r>
  </si>
  <si>
    <r>
      <t>ISO spojka d 63/2"</t>
    </r>
    <r>
      <rPr>
        <sz val="11"/>
        <color indexed="8"/>
        <rFont val="Arial Narrow"/>
        <family val="2"/>
      </rPr>
      <t xml:space="preserve"> za prevezavo cevi </t>
    </r>
    <r>
      <rPr>
        <b/>
        <sz val="11"/>
        <color indexed="8"/>
        <rFont val="Arial Narrow"/>
        <family val="2"/>
      </rPr>
      <t>PE d 63</t>
    </r>
    <r>
      <rPr>
        <sz val="11"/>
        <color indexed="8"/>
        <rFont val="Arial Narrow"/>
        <family val="2"/>
      </rPr>
      <t xml:space="preserve"> pri novih jaških.</t>
    </r>
  </si>
  <si>
    <t>Izdelava Elaborata za začasno prometno ureditev v času predmetnih del v posamezni ulici, vključno s pridobitvijo dovoljenja za zaporo ceste. V ponudbi se predpostavi cena 500 €.</t>
  </si>
  <si>
    <t>3.11</t>
  </si>
  <si>
    <r>
      <t xml:space="preserve">Izdelava geodetskega posnetka </t>
    </r>
    <r>
      <rPr>
        <sz val="11"/>
        <color rgb="FFFF0000"/>
        <rFont val="Arial Narrow"/>
        <family val="2"/>
        <charset val="238"/>
      </rPr>
      <t>in elaborata</t>
    </r>
    <r>
      <rPr>
        <sz val="11"/>
        <color theme="1"/>
        <rFont val="Arial Narrow"/>
        <family val="2"/>
      </rPr>
      <t xml:space="preserve"> priključk</t>
    </r>
    <r>
      <rPr>
        <sz val="11"/>
        <color rgb="FFFF0000"/>
        <rFont val="Arial Narrow"/>
        <family val="2"/>
        <charset val="238"/>
      </rPr>
      <t>ov</t>
    </r>
    <r>
      <rPr>
        <sz val="11"/>
        <color theme="1"/>
        <rFont val="Arial Narrow"/>
        <family val="2"/>
      </rPr>
      <t xml:space="preserve"> od navrtalnega zasuna do objekta in vris cevi z jaški v kataster. En izvod posnetka se odda v elektronski obliki. Izdelava geodetskega načrta po zahtevi upravljalca vodovoda in veljavni gradbeni zakonodaji.
Obračun za 1 m' dolžine hišnega priključka.</t>
    </r>
  </si>
  <si>
    <r>
      <t xml:space="preserve">Vodovodne cevi PE 100 </t>
    </r>
    <r>
      <rPr>
        <sz val="11"/>
        <color theme="1"/>
        <rFont val="Arial Narrow"/>
        <family val="2"/>
        <charset val="238"/>
      </rPr>
      <t>d</t>
    </r>
    <r>
      <rPr>
        <sz val="11"/>
        <color rgb="FFFF0000"/>
        <rFont val="Arial Narrow"/>
        <family val="2"/>
        <charset val="238"/>
      </rPr>
      <t xml:space="preserve"> 63</t>
    </r>
    <r>
      <rPr>
        <sz val="11"/>
        <rFont val="Arial Narrow"/>
        <family val="2"/>
      </rPr>
      <t xml:space="preserve"> mm -16 bar</t>
    </r>
  </si>
  <si>
    <t>Obsip in zasip cevi se izvaja v slojih po 20 cm istočasno na obeh straneh cevi in se utrjuje do 95 % trdnosti po standardnem Proktorjevem postopku. Paziti je potrebno, da se cev ne premakne iz ležišča.</t>
  </si>
  <si>
    <t xml:space="preserve">Izkopi morajo biti primerno zavarovani. </t>
  </si>
  <si>
    <t>Izvajalec je dolžan v okviru svojih cen na enoto izvesti meritve s katerimi bo izkazal, da je dela izvedel</t>
  </si>
  <si>
    <t xml:space="preserve">Ob dobavi materiala in pripravi ponudbe za izgradnjo vodovodne infrastrukture upoštevati vse zahteve upravljalca vodovoda.
</t>
  </si>
  <si>
    <t>Plačilo takse za deponijo izkopa zajeti v ceni odvoza.</t>
  </si>
  <si>
    <t>Pred pričetkom del je potrebno pridobiti vse potrebne podatke o poteku instalacij in naročiti zakoličbo instalacij, kanalizacije in instalacijske kanalizacije ter komunalnih priključkov, zatem pa ukreniti vse potrebno za zavarovanje obstoječih instalacij in ostalega, kar ni predvideno za rušenje oz predvideti prestavitev instalacij, ki potekajo na mestu izkopov ter zagotoviti vse potrebno za varnost delavcev in mimoidočih.</t>
  </si>
  <si>
    <t>Križanje predvidenega vodovodnega priključka z ostalimi komunalnimi vodi brez zaščitne cevi. Vmesni prostor se zapolni s peščenim materialom na dolžini 2 m. Izkop na mestu križanja se izvaja ročno pod nadzorom upravljalca komunalnega voda. Vzdolžno varovanje komunalnega  voda. Obračun za 1 križanje.</t>
  </si>
  <si>
    <t>1.37</t>
  </si>
  <si>
    <t>3.13</t>
  </si>
  <si>
    <t>3.14</t>
  </si>
  <si>
    <r>
      <t xml:space="preserve">Dobava tipskega PEHD zunanjega termo jaška </t>
    </r>
    <r>
      <rPr>
        <sz val="11"/>
        <color rgb="FFFF0000"/>
        <rFont val="Arial Narrow"/>
        <family val="2"/>
        <charset val="238"/>
      </rPr>
      <t>fi 500</t>
    </r>
    <r>
      <rPr>
        <sz val="11"/>
        <rFont val="Arial Narrow"/>
        <family val="2"/>
        <charset val="238"/>
      </rPr>
      <t xml:space="preserve"> -tipski jašek vključno z betonsko podložko. Z opremo za enojni vodomer </t>
    </r>
    <r>
      <rPr>
        <sz val="11"/>
        <color rgb="FFFF0000"/>
        <rFont val="Arial Narrow"/>
        <family val="2"/>
        <charset val="238"/>
      </rPr>
      <t>DN20</t>
    </r>
  </si>
  <si>
    <t>Dobava tipskega PEHD zunanjega termo jaška fi 600 -tipski jašek vključno z betonsko podložko. Z opremo za enojni vodomer DN25</t>
  </si>
  <si>
    <t>Dobava tipskega PEHD zunanjega termo jaška fi 1000 - tipski jašek vključno z betonsko podložko. Z opremo za enojni vodomer DN40.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</si>
</sst>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 [$€-424];[Red]\-#,##0.00\ [$€-424]"/>
    <numFmt numFmtId="165" formatCode="#,##0.00\ [$€-81D]"/>
    <numFmt numFmtId="166" formatCode="#,##0.00_ ;[Red]\-#,##0.00\ "/>
  </numFmts>
  <fonts count="41">
    <font>
      <sz val="10"/>
      <name val="Arial"/>
      <family val="2"/>
      <charset val="238"/>
    </font>
    <font>
      <sz val="11"/>
      <color theme="1"/>
      <name val="Calibri"/>
      <family val="2"/>
      <charset val="238"/>
      <scheme val="minor"/>
    </font>
    <font>
      <sz val="11"/>
      <color theme="1"/>
      <name val="Calibri"/>
      <family val="2"/>
      <charset val="238"/>
      <scheme val="minor"/>
    </font>
    <font>
      <sz val="10"/>
      <name val="Arial"/>
      <family val="2"/>
      <charset val="238"/>
    </font>
    <font>
      <sz val="11"/>
      <name val="Arial Narrow"/>
      <family val="2"/>
      <charset val="238"/>
    </font>
    <font>
      <sz val="12"/>
      <name val="SLO Times New Roman"/>
    </font>
    <font>
      <b/>
      <sz val="11"/>
      <name val="Arial Narrow"/>
      <family val="2"/>
      <charset val="238"/>
    </font>
    <font>
      <b/>
      <sz val="16"/>
      <name val="Arial Narrow"/>
      <family val="2"/>
      <charset val="238"/>
    </font>
    <font>
      <sz val="16"/>
      <name val="Arial Narrow"/>
      <family val="2"/>
      <charset val="238"/>
    </font>
    <font>
      <sz val="10"/>
      <name val="Arial Narrow"/>
      <family val="2"/>
      <charset val="238"/>
    </font>
    <font>
      <sz val="14"/>
      <name val="Arial Narrow"/>
      <family val="2"/>
      <charset val="238"/>
    </font>
    <font>
      <b/>
      <sz val="14"/>
      <name val="Arial Narrow"/>
      <family val="2"/>
      <charset val="238"/>
    </font>
    <font>
      <b/>
      <sz val="12"/>
      <name val="Arial Narrow"/>
      <family val="2"/>
      <charset val="238"/>
    </font>
    <font>
      <b/>
      <sz val="10"/>
      <name val="Arial Narrow"/>
      <family val="2"/>
      <charset val="238"/>
    </font>
    <font>
      <b/>
      <sz val="11"/>
      <name val="Arial Narrow"/>
      <family val="2"/>
    </font>
    <font>
      <sz val="11"/>
      <name val="Arial Narrow"/>
      <family val="2"/>
    </font>
    <font>
      <sz val="10"/>
      <name val="Arial CE"/>
      <charset val="238"/>
    </font>
    <font>
      <sz val="8"/>
      <name val="Arial"/>
      <family val="2"/>
      <charset val="238"/>
    </font>
    <font>
      <sz val="11"/>
      <color theme="1"/>
      <name val="Calibri"/>
      <family val="2"/>
      <charset val="238"/>
      <scheme val="minor"/>
    </font>
    <font>
      <sz val="11"/>
      <color theme="1"/>
      <name val="Arial Narrow"/>
      <family val="2"/>
    </font>
    <font>
      <vertAlign val="superscript"/>
      <sz val="11"/>
      <color indexed="8"/>
      <name val="Arial Narrow"/>
      <family val="2"/>
    </font>
    <font>
      <b/>
      <sz val="11"/>
      <color indexed="8"/>
      <name val="Arial Narrow"/>
      <family val="2"/>
    </font>
    <font>
      <sz val="11"/>
      <color indexed="8"/>
      <name val="Arial Narrow"/>
      <family val="2"/>
    </font>
    <font>
      <sz val="10"/>
      <color theme="1"/>
      <name val="Arial Narrow"/>
      <family val="2"/>
      <charset val="238"/>
    </font>
    <font>
      <vertAlign val="superscript"/>
      <sz val="10"/>
      <color theme="1"/>
      <name val="Arial Narrow"/>
      <family val="2"/>
      <charset val="238"/>
    </font>
    <font>
      <b/>
      <sz val="11"/>
      <color theme="1"/>
      <name val="Arial Narrow"/>
      <family val="2"/>
    </font>
    <font>
      <b/>
      <vertAlign val="superscript"/>
      <sz val="11"/>
      <color theme="1"/>
      <name val="Arial Narrow"/>
      <family val="2"/>
    </font>
    <font>
      <sz val="11"/>
      <color theme="1"/>
      <name val="Arial Narrow"/>
      <family val="2"/>
      <charset val="238"/>
    </font>
    <font>
      <vertAlign val="superscript"/>
      <sz val="11"/>
      <color theme="1"/>
      <name val="Arial Narrow"/>
      <family val="2"/>
      <charset val="238"/>
    </font>
    <font>
      <b/>
      <sz val="11"/>
      <color rgb="FF000000"/>
      <name val="Arial Narrow"/>
      <family val="2"/>
    </font>
    <font>
      <sz val="11"/>
      <color rgb="FF000000"/>
      <name val="Arial Narrow"/>
      <family val="2"/>
    </font>
    <font>
      <sz val="11"/>
      <color rgb="FF000000"/>
      <name val="Arial Narrow"/>
      <family val="2"/>
      <charset val="238"/>
    </font>
    <font>
      <vertAlign val="superscript"/>
      <sz val="11"/>
      <color rgb="FF000000"/>
      <name val="Arial Narrow"/>
      <family val="2"/>
      <charset val="238"/>
    </font>
    <font>
      <vertAlign val="superscript"/>
      <sz val="11"/>
      <color theme="1"/>
      <name val="Arial Narrow"/>
      <family val="2"/>
    </font>
    <font>
      <sz val="11"/>
      <color rgb="FFFF0000"/>
      <name val="Arial Narrow"/>
      <family val="2"/>
      <charset val="238"/>
    </font>
    <font>
      <b/>
      <sz val="11"/>
      <color theme="1"/>
      <name val="Arial Narrow"/>
      <family val="2"/>
      <charset val="238"/>
    </font>
    <font>
      <sz val="11"/>
      <color rgb="FF9C5700"/>
      <name val="Calibri"/>
      <family val="2"/>
      <charset val="238"/>
      <scheme val="minor"/>
    </font>
    <font>
      <i/>
      <sz val="11"/>
      <name val="Arial Narrow"/>
      <family val="2"/>
    </font>
    <font>
      <i/>
      <sz val="11"/>
      <name val="Arial Narrow"/>
      <family val="2"/>
      <charset val="238"/>
    </font>
    <font>
      <sz val="11"/>
      <color rgb="FFFF0000"/>
      <name val="Arial Narrow"/>
      <family val="2"/>
    </font>
    <font>
      <i/>
      <sz val="11"/>
      <color rgb="FFFF0000"/>
      <name val="Arial Narrow"/>
      <family val="2"/>
      <charset val="238"/>
    </font>
  </fonts>
  <fills count="3">
    <fill>
      <patternFill patternType="none"/>
    </fill>
    <fill>
      <patternFill patternType="gray125"/>
    </fill>
    <fill>
      <patternFill patternType="solid">
        <fgColor rgb="FFFFEB9C"/>
      </patternFill>
    </fill>
  </fills>
  <borders count="17">
    <border>
      <left/>
      <right/>
      <top/>
      <bottom/>
      <diagonal/>
    </border>
    <border>
      <left/>
      <right/>
      <top style="thin">
        <color indexed="64"/>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right/>
      <top style="medium">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3">
    <xf numFmtId="0" fontId="0" fillId="0" borderId="0"/>
    <xf numFmtId="0" fontId="3" fillId="0" borderId="0"/>
    <xf numFmtId="0" fontId="3" fillId="0" borderId="0"/>
    <xf numFmtId="0" fontId="3" fillId="0" borderId="0"/>
    <xf numFmtId="0" fontId="16" fillId="0" borderId="0"/>
    <xf numFmtId="0" fontId="5" fillId="0" borderId="0"/>
    <xf numFmtId="0" fontId="18" fillId="0" borderId="0"/>
    <xf numFmtId="0" fontId="2" fillId="0" borderId="0"/>
    <xf numFmtId="0" fontId="3" fillId="0" borderId="0"/>
    <xf numFmtId="0" fontId="36" fillId="2" borderId="0" applyNumberFormat="0" applyBorder="0" applyAlignment="0" applyProtection="0"/>
    <xf numFmtId="0" fontId="1" fillId="0" borderId="0"/>
    <xf numFmtId="44" fontId="1" fillId="0" borderId="0" applyFont="0" applyFill="0" applyBorder="0" applyAlignment="0" applyProtection="0"/>
    <xf numFmtId="0" fontId="3" fillId="0" borderId="0"/>
  </cellStyleXfs>
  <cellXfs count="189">
    <xf numFmtId="0" fontId="0" fillId="0" borderId="0" xfId="0"/>
    <xf numFmtId="0" fontId="4" fillId="0" borderId="0" xfId="0" applyFont="1" applyAlignment="1">
      <alignment horizontal="left" vertical="top" wrapText="1"/>
    </xf>
    <xf numFmtId="4" fontId="4" fillId="0" borderId="0" xfId="0" applyNumberFormat="1" applyFont="1" applyAlignment="1">
      <alignment vertical="top"/>
    </xf>
    <xf numFmtId="4" fontId="4" fillId="0" borderId="0" xfId="0" applyNumberFormat="1" applyFont="1" applyAlignment="1">
      <alignment horizontal="right" vertical="top"/>
    </xf>
    <xf numFmtId="0" fontId="4" fillId="0" borderId="0" xfId="0" applyFont="1"/>
    <xf numFmtId="4" fontId="4" fillId="0" borderId="0" xfId="0" applyNumberFormat="1" applyFont="1"/>
    <xf numFmtId="0" fontId="4" fillId="0" borderId="0" xfId="0" applyFont="1" applyAlignment="1">
      <alignment horizontal="left" vertical="top"/>
    </xf>
    <xf numFmtId="0" fontId="6" fillId="0" borderId="0" xfId="0" applyFont="1"/>
    <xf numFmtId="4" fontId="6" fillId="0" borderId="0" xfId="0" applyNumberFormat="1" applyFont="1"/>
    <xf numFmtId="0" fontId="6" fillId="0" borderId="0" xfId="0" applyFont="1" applyAlignment="1">
      <alignment horizontal="left" vertical="top"/>
    </xf>
    <xf numFmtId="0" fontId="6" fillId="0" borderId="0" xfId="0" applyFont="1" applyAlignment="1">
      <alignment horizontal="left" vertical="top" wrapText="1"/>
    </xf>
    <xf numFmtId="4" fontId="6" fillId="0" borderId="0" xfId="0" applyNumberFormat="1" applyFont="1" applyAlignment="1">
      <alignment vertical="top"/>
    </xf>
    <xf numFmtId="4" fontId="6" fillId="0" borderId="0" xfId="0" applyNumberFormat="1" applyFont="1" applyAlignment="1">
      <alignment horizontal="right" vertical="top"/>
    </xf>
    <xf numFmtId="0" fontId="6" fillId="0" borderId="1" xfId="0" applyFont="1" applyBorder="1" applyAlignment="1">
      <alignment horizontal="left" vertical="top"/>
    </xf>
    <xf numFmtId="0" fontId="4" fillId="0" borderId="1" xfId="0" applyFont="1" applyBorder="1" applyAlignment="1">
      <alignment horizontal="left" vertical="top" wrapText="1"/>
    </xf>
    <xf numFmtId="4" fontId="4" fillId="0" borderId="1" xfId="0" applyNumberFormat="1" applyFont="1" applyBorder="1" applyAlignment="1">
      <alignment vertical="top"/>
    </xf>
    <xf numFmtId="4" fontId="6" fillId="0" borderId="1" xfId="0" applyNumberFormat="1" applyFont="1" applyBorder="1" applyAlignment="1">
      <alignment horizontal="right" vertical="top"/>
    </xf>
    <xf numFmtId="0" fontId="4" fillId="0" borderId="2" xfId="0" applyFont="1" applyBorder="1" applyAlignment="1">
      <alignment horizontal="left" vertical="top" wrapText="1"/>
    </xf>
    <xf numFmtId="4" fontId="4" fillId="0" borderId="2" xfId="0" applyNumberFormat="1" applyFont="1" applyBorder="1" applyAlignment="1">
      <alignment vertical="top"/>
    </xf>
    <xf numFmtId="4" fontId="4" fillId="0" borderId="2" xfId="0" applyNumberFormat="1" applyFont="1" applyBorder="1" applyAlignment="1">
      <alignment horizontal="right" vertical="top"/>
    </xf>
    <xf numFmtId="0" fontId="4" fillId="0" borderId="2" xfId="0" applyFont="1" applyBorder="1" applyAlignment="1">
      <alignment horizontal="left" vertical="top"/>
    </xf>
    <xf numFmtId="49" fontId="9" fillId="0" borderId="0" xfId="0" applyNumberFormat="1" applyFont="1" applyAlignment="1" applyProtection="1">
      <alignment vertical="top"/>
      <protection locked="0"/>
    </xf>
    <xf numFmtId="0" fontId="9" fillId="0" borderId="0" xfId="0" applyFont="1" applyAlignment="1" applyProtection="1">
      <alignment vertical="top"/>
      <protection locked="0"/>
    </xf>
    <xf numFmtId="0" fontId="9" fillId="0" borderId="0" xfId="0" applyFont="1" applyAlignment="1" applyProtection="1">
      <alignment vertical="top" wrapText="1"/>
      <protection locked="0"/>
    </xf>
    <xf numFmtId="0" fontId="9" fillId="0" borderId="0" xfId="0" applyFont="1" applyAlignment="1" applyProtection="1">
      <alignment horizontal="left"/>
      <protection locked="0"/>
    </xf>
    <xf numFmtId="40" fontId="9" fillId="0" borderId="0" xfId="0" applyNumberFormat="1" applyFont="1" applyProtection="1">
      <protection locked="0"/>
    </xf>
    <xf numFmtId="164" fontId="9" fillId="0" borderId="0" xfId="0" applyNumberFormat="1" applyFont="1" applyProtection="1">
      <protection locked="0"/>
    </xf>
    <xf numFmtId="0" fontId="9" fillId="0" borderId="0" xfId="0" applyFont="1"/>
    <xf numFmtId="49" fontId="10" fillId="0" borderId="0" xfId="0" applyNumberFormat="1" applyFont="1" applyAlignment="1" applyProtection="1">
      <alignment vertical="top"/>
      <protection locked="0"/>
    </xf>
    <xf numFmtId="0" fontId="10" fillId="0" borderId="0" xfId="0" applyFont="1" applyAlignment="1">
      <alignment vertical="top"/>
    </xf>
    <xf numFmtId="164" fontId="10" fillId="0" borderId="0" xfId="0" applyNumberFormat="1" applyFont="1" applyProtection="1">
      <protection locked="0"/>
    </xf>
    <xf numFmtId="0" fontId="10" fillId="0" borderId="0" xfId="0" applyFont="1"/>
    <xf numFmtId="49" fontId="12" fillId="0" borderId="0" xfId="0" applyNumberFormat="1" applyFont="1" applyAlignment="1" applyProtection="1">
      <alignment vertical="top"/>
      <protection locked="0"/>
    </xf>
    <xf numFmtId="0" fontId="12" fillId="0" borderId="0" xfId="0" applyFont="1" applyAlignment="1">
      <alignment vertical="top"/>
    </xf>
    <xf numFmtId="0" fontId="12" fillId="0" borderId="0" xfId="0" applyFont="1" applyAlignment="1">
      <alignment horizontal="center" vertical="top"/>
    </xf>
    <xf numFmtId="0" fontId="12" fillId="0" borderId="0" xfId="0" applyFont="1" applyAlignment="1" applyProtection="1">
      <alignment horizontal="center"/>
      <protection locked="0"/>
    </xf>
    <xf numFmtId="40" fontId="12" fillId="0" borderId="0" xfId="0" applyNumberFormat="1" applyFont="1" applyAlignment="1" applyProtection="1">
      <alignment horizontal="center"/>
      <protection locked="0"/>
    </xf>
    <xf numFmtId="164" fontId="12" fillId="0" borderId="0" xfId="0" applyNumberFormat="1" applyFont="1" applyAlignment="1" applyProtection="1">
      <alignment horizontal="center"/>
      <protection locked="0"/>
    </xf>
    <xf numFmtId="164" fontId="12" fillId="0" borderId="0" xfId="0" applyNumberFormat="1" applyFont="1" applyProtection="1">
      <protection locked="0"/>
    </xf>
    <xf numFmtId="0" fontId="12" fillId="0" borderId="0" xfId="0" applyFont="1"/>
    <xf numFmtId="0" fontId="9" fillId="0" borderId="0" xfId="0" applyFont="1" applyAlignment="1">
      <alignment vertical="top"/>
    </xf>
    <xf numFmtId="0" fontId="9" fillId="0" borderId="0" xfId="0" applyFont="1" applyAlignment="1" applyProtection="1">
      <alignment horizontal="center" vertical="top" wrapText="1"/>
      <protection locked="0"/>
    </xf>
    <xf numFmtId="40" fontId="9" fillId="0" borderId="0" xfId="0" applyNumberFormat="1" applyFont="1" applyAlignment="1" applyProtection="1">
      <alignment horizontal="center"/>
      <protection locked="0"/>
    </xf>
    <xf numFmtId="49" fontId="6" fillId="0" borderId="0" xfId="0" applyNumberFormat="1" applyFont="1" applyAlignment="1" applyProtection="1">
      <alignment vertical="top"/>
      <protection locked="0"/>
    </xf>
    <xf numFmtId="0" fontId="4" fillId="0" borderId="0" xfId="0" applyFont="1" applyAlignment="1">
      <alignment vertical="top"/>
    </xf>
    <xf numFmtId="0" fontId="6" fillId="0" borderId="0" xfId="0" applyFont="1" applyAlignment="1" applyProtection="1">
      <alignment horizontal="left" vertical="top" wrapText="1"/>
      <protection locked="0"/>
    </xf>
    <xf numFmtId="49" fontId="4" fillId="0" borderId="0" xfId="0" applyNumberFormat="1" applyFont="1" applyAlignment="1" applyProtection="1">
      <alignment vertical="top"/>
      <protection locked="0"/>
    </xf>
    <xf numFmtId="0" fontId="4" fillId="0" borderId="0" xfId="0" applyFont="1" applyAlignment="1" applyProtection="1">
      <alignment vertical="top" wrapText="1"/>
      <protection locked="0"/>
    </xf>
    <xf numFmtId="0" fontId="4" fillId="0" borderId="0" xfId="0" applyFont="1" applyAlignment="1" applyProtection="1">
      <alignment horizontal="left"/>
      <protection locked="0"/>
    </xf>
    <xf numFmtId="40" fontId="4" fillId="0" borderId="0" xfId="0" applyNumberFormat="1" applyFont="1" applyProtection="1">
      <protection locked="0"/>
    </xf>
    <xf numFmtId="164" fontId="4" fillId="0" borderId="0" xfId="0" applyNumberFormat="1" applyFont="1" applyProtection="1">
      <protection locked="0"/>
    </xf>
    <xf numFmtId="0" fontId="6" fillId="0" borderId="0" xfId="0" applyFont="1" applyAlignment="1" applyProtection="1">
      <alignment vertical="top" wrapText="1"/>
      <protection locked="0"/>
    </xf>
    <xf numFmtId="0" fontId="4" fillId="0" borderId="0" xfId="0" applyFont="1" applyAlignment="1" applyProtection="1">
      <alignment horizontal="left" vertical="top" wrapText="1"/>
      <protection locked="0"/>
    </xf>
    <xf numFmtId="0" fontId="6" fillId="0" borderId="0" xfId="0" applyFont="1" applyAlignment="1" applyProtection="1">
      <alignment horizontal="left" vertical="top"/>
      <protection locked="0"/>
    </xf>
    <xf numFmtId="49" fontId="13" fillId="0" borderId="0" xfId="0" applyNumberFormat="1" applyFont="1" applyAlignment="1" applyProtection="1">
      <alignment vertical="top"/>
      <protection locked="0"/>
    </xf>
    <xf numFmtId="49" fontId="13" fillId="0" borderId="0" xfId="0" applyNumberFormat="1" applyFont="1" applyAlignment="1" applyProtection="1">
      <alignment horizontal="left" vertical="top" wrapText="1"/>
      <protection locked="0"/>
    </xf>
    <xf numFmtId="164" fontId="15" fillId="0" borderId="3" xfId="0" applyNumberFormat="1" applyFont="1" applyBorder="1" applyProtection="1">
      <protection locked="0"/>
    </xf>
    <xf numFmtId="164" fontId="19" fillId="0" borderId="3" xfId="0" applyNumberFormat="1" applyFont="1" applyBorder="1" applyAlignment="1" applyProtection="1">
      <alignment vertical="center"/>
      <protection locked="0"/>
    </xf>
    <xf numFmtId="165" fontId="15" fillId="0" borderId="3" xfId="0" applyNumberFormat="1" applyFont="1" applyBorder="1" applyProtection="1">
      <protection locked="0"/>
    </xf>
    <xf numFmtId="164" fontId="15" fillId="0" borderId="0" xfId="0" applyNumberFormat="1" applyFont="1" applyProtection="1">
      <protection locked="0"/>
    </xf>
    <xf numFmtId="0" fontId="15" fillId="0" borderId="0" xfId="0" applyFont="1" applyAlignment="1">
      <alignment vertical="top"/>
    </xf>
    <xf numFmtId="0" fontId="15" fillId="0" borderId="0" xfId="0" applyFont="1" applyAlignment="1">
      <alignment vertical="top" wrapText="1"/>
    </xf>
    <xf numFmtId="0" fontId="15" fillId="0" borderId="0" xfId="0" applyFont="1" applyAlignment="1">
      <alignment horizontal="left"/>
    </xf>
    <xf numFmtId="40" fontId="15" fillId="0" borderId="0" xfId="0" applyNumberFormat="1" applyFont="1"/>
    <xf numFmtId="0" fontId="15" fillId="0" borderId="0" xfId="0" applyFont="1"/>
    <xf numFmtId="0" fontId="14" fillId="0" borderId="0" xfId="0" applyFont="1"/>
    <xf numFmtId="49" fontId="15" fillId="0" borderId="0" xfId="0" applyNumberFormat="1" applyFont="1" applyAlignment="1">
      <alignment vertical="top"/>
    </xf>
    <xf numFmtId="166" fontId="15" fillId="0" borderId="0" xfId="0" applyNumberFormat="1" applyFont="1" applyAlignment="1">
      <alignment vertical="top"/>
    </xf>
    <xf numFmtId="0" fontId="15" fillId="0" borderId="0" xfId="0" applyFont="1" applyAlignment="1">
      <alignment horizontal="right" vertical="top" wrapText="1"/>
    </xf>
    <xf numFmtId="164" fontId="15" fillId="0" borderId="0" xfId="0" applyNumberFormat="1" applyFont="1" applyAlignment="1">
      <alignment vertical="top"/>
    </xf>
    <xf numFmtId="164" fontId="15" fillId="0" borderId="0" xfId="0" applyNumberFormat="1" applyFont="1"/>
    <xf numFmtId="166" fontId="15" fillId="0" borderId="0" xfId="0" applyNumberFormat="1" applyFont="1" applyAlignment="1">
      <alignment horizontal="right" vertical="top" wrapText="1"/>
    </xf>
    <xf numFmtId="40" fontId="15" fillId="0" borderId="0" xfId="0" applyNumberFormat="1" applyFont="1" applyAlignment="1">
      <alignment horizontal="right" vertical="top" wrapText="1"/>
    </xf>
    <xf numFmtId="164" fontId="19" fillId="0" borderId="3" xfId="0" applyNumberFormat="1" applyFont="1" applyBorder="1" applyProtection="1">
      <protection locked="0"/>
    </xf>
    <xf numFmtId="164" fontId="4" fillId="0" borderId="3" xfId="8" applyNumberFormat="1" applyFont="1" applyBorder="1" applyProtection="1">
      <protection locked="0"/>
    </xf>
    <xf numFmtId="164" fontId="27" fillId="0" borderId="3" xfId="0" applyNumberFormat="1" applyFont="1" applyBorder="1" applyAlignment="1" applyProtection="1">
      <alignment vertical="center"/>
      <protection locked="0"/>
    </xf>
    <xf numFmtId="164" fontId="4" fillId="0" borderId="3" xfId="0" applyNumberFormat="1" applyFont="1" applyBorder="1" applyAlignment="1" applyProtection="1">
      <alignment vertical="center"/>
      <protection locked="0"/>
    </xf>
    <xf numFmtId="49" fontId="23" fillId="0" borderId="0" xfId="0" applyNumberFormat="1" applyFont="1" applyAlignment="1" applyProtection="1">
      <alignment horizontal="center" vertical="center"/>
      <protection locked="0"/>
    </xf>
    <xf numFmtId="0" fontId="23" fillId="0" borderId="0" xfId="0" applyFont="1" applyAlignment="1" applyProtection="1">
      <alignment horizontal="left" vertical="center"/>
      <protection locked="0"/>
    </xf>
    <xf numFmtId="40" fontId="23" fillId="0" borderId="0" xfId="0" applyNumberFormat="1" applyFont="1" applyAlignment="1" applyProtection="1">
      <alignment vertical="center"/>
      <protection locked="0"/>
    </xf>
    <xf numFmtId="164" fontId="23" fillId="0" borderId="0" xfId="0" applyNumberFormat="1" applyFont="1" applyAlignment="1">
      <alignment vertical="center"/>
    </xf>
    <xf numFmtId="164" fontId="23" fillId="0" borderId="0" xfId="0" applyNumberFormat="1" applyFont="1" applyAlignment="1" applyProtection="1">
      <alignment vertical="center"/>
      <protection locked="0"/>
    </xf>
    <xf numFmtId="49" fontId="14" fillId="0" borderId="0" xfId="0" applyNumberFormat="1" applyFont="1" applyAlignment="1">
      <alignment vertical="top"/>
    </xf>
    <xf numFmtId="49" fontId="14" fillId="0" borderId="0" xfId="0" applyNumberFormat="1" applyFont="1" applyAlignment="1">
      <alignment horizontal="left" vertical="top"/>
    </xf>
    <xf numFmtId="0" fontId="14" fillId="0" borderId="0" xfId="0" applyFont="1" applyAlignment="1">
      <alignment horizontal="center" vertical="top"/>
    </xf>
    <xf numFmtId="0" fontId="14" fillId="0" borderId="0" xfId="0" applyFont="1" applyAlignment="1">
      <alignment horizontal="left"/>
    </xf>
    <xf numFmtId="40" fontId="14" fillId="0" borderId="0" xfId="0" applyNumberFormat="1" applyFont="1" applyAlignment="1">
      <alignment horizontal="center"/>
    </xf>
    <xf numFmtId="164" fontId="14" fillId="0" borderId="0" xfId="0" applyNumberFormat="1" applyFont="1" applyAlignment="1">
      <alignment horizontal="center"/>
    </xf>
    <xf numFmtId="49" fontId="15" fillId="0" borderId="3" xfId="0" applyNumberFormat="1" applyFont="1" applyBorder="1" applyAlignment="1">
      <alignment horizontal="right" vertical="top"/>
    </xf>
    <xf numFmtId="0" fontId="15" fillId="0" borderId="3" xfId="0" applyFont="1" applyBorder="1" applyAlignment="1">
      <alignment horizontal="left"/>
    </xf>
    <xf numFmtId="40" fontId="15" fillId="0" borderId="3" xfId="0" applyNumberFormat="1" applyFont="1" applyBorder="1"/>
    <xf numFmtId="164" fontId="15" fillId="0" borderId="3" xfId="0" applyNumberFormat="1" applyFont="1" applyBorder="1"/>
    <xf numFmtId="0" fontId="19" fillId="0" borderId="3" xfId="0" applyFont="1" applyBorder="1" applyAlignment="1">
      <alignment horizontal="left" vertical="center"/>
    </xf>
    <xf numFmtId="40" fontId="19" fillId="0" borderId="3" xfId="0" applyNumberFormat="1" applyFont="1" applyBorder="1" applyAlignment="1">
      <alignment vertical="center"/>
    </xf>
    <xf numFmtId="164" fontId="19" fillId="0" borderId="3" xfId="0" applyNumberFormat="1" applyFont="1" applyBorder="1" applyAlignment="1">
      <alignment vertical="center"/>
    </xf>
    <xf numFmtId="0" fontId="4" fillId="0" borderId="3" xfId="8" applyFont="1" applyBorder="1" applyAlignment="1">
      <alignment horizontal="left"/>
    </xf>
    <xf numFmtId="40" fontId="4" fillId="0" borderId="3" xfId="8" applyNumberFormat="1" applyFont="1" applyBorder="1"/>
    <xf numFmtId="164" fontId="4" fillId="0" borderId="3" xfId="8" applyNumberFormat="1" applyFont="1" applyBorder="1"/>
    <xf numFmtId="0" fontId="27" fillId="0" borderId="3" xfId="0" applyFont="1" applyBorder="1" applyAlignment="1">
      <alignment horizontal="left" vertical="center"/>
    </xf>
    <xf numFmtId="164" fontId="27" fillId="0" borderId="3" xfId="0" applyNumberFormat="1" applyFont="1" applyBorder="1" applyAlignment="1">
      <alignment vertical="center"/>
    </xf>
    <xf numFmtId="0" fontId="31" fillId="0" borderId="3" xfId="0" applyFont="1" applyBorder="1" applyAlignment="1">
      <alignment horizontal="left" vertical="center"/>
    </xf>
    <xf numFmtId="164" fontId="4" fillId="0" borderId="3" xfId="0" applyNumberFormat="1" applyFont="1" applyBorder="1" applyAlignment="1">
      <alignment vertical="center"/>
    </xf>
    <xf numFmtId="164" fontId="19" fillId="0" borderId="3" xfId="0" applyNumberFormat="1" applyFont="1" applyBorder="1"/>
    <xf numFmtId="0" fontId="14" fillId="0" borderId="0" xfId="0" applyFont="1" applyAlignment="1">
      <alignment vertical="top"/>
    </xf>
    <xf numFmtId="40" fontId="14" fillId="0" borderId="0" xfId="0" applyNumberFormat="1" applyFont="1"/>
    <xf numFmtId="164" fontId="14" fillId="0" borderId="0" xfId="0" applyNumberFormat="1" applyFont="1"/>
    <xf numFmtId="49" fontId="15" fillId="0" borderId="0" xfId="0" applyNumberFormat="1" applyFont="1" applyAlignment="1">
      <alignment horizontal="right" vertical="top"/>
    </xf>
    <xf numFmtId="49" fontId="15" fillId="0" borderId="0" xfId="0" applyNumberFormat="1" applyFont="1" applyAlignment="1">
      <alignment horizontal="left"/>
    </xf>
    <xf numFmtId="0" fontId="19" fillId="0" borderId="3" xfId="0" applyFont="1" applyBorder="1" applyAlignment="1">
      <alignment horizontal="left"/>
    </xf>
    <xf numFmtId="40" fontId="19" fillId="0" borderId="3" xfId="0" applyNumberFormat="1" applyFont="1" applyBorder="1"/>
    <xf numFmtId="164" fontId="25" fillId="0" borderId="0" xfId="0" applyNumberFormat="1" applyFont="1"/>
    <xf numFmtId="2" fontId="15" fillId="0" borderId="0" xfId="0" applyNumberFormat="1" applyFont="1"/>
    <xf numFmtId="4" fontId="15" fillId="0" borderId="0" xfId="0" applyNumberFormat="1" applyFont="1"/>
    <xf numFmtId="2" fontId="15" fillId="0" borderId="3" xfId="0" applyNumberFormat="1" applyFont="1" applyBorder="1"/>
    <xf numFmtId="165" fontId="15" fillId="0" borderId="3" xfId="0" applyNumberFormat="1" applyFont="1" applyBorder="1"/>
    <xf numFmtId="165" fontId="15" fillId="0" borderId="0" xfId="0" applyNumberFormat="1" applyFont="1"/>
    <xf numFmtId="0" fontId="4" fillId="0" borderId="0" xfId="8" applyFont="1" applyAlignment="1">
      <alignment horizontal="left" vertical="top"/>
    </xf>
    <xf numFmtId="4" fontId="4" fillId="0" borderId="0" xfId="8" applyNumberFormat="1" applyFont="1" applyAlignment="1">
      <alignment horizontal="right" vertical="top"/>
    </xf>
    <xf numFmtId="0" fontId="15" fillId="0" borderId="0" xfId="8" applyFont="1" applyAlignment="1">
      <alignment horizontal="left" vertical="top"/>
    </xf>
    <xf numFmtId="0" fontId="15" fillId="0" borderId="0" xfId="8" applyFont="1" applyAlignment="1">
      <alignment horizontal="left" vertical="top" wrapText="1"/>
    </xf>
    <xf numFmtId="4" fontId="15" fillId="0" borderId="0" xfId="8" applyNumberFormat="1" applyFont="1" applyAlignment="1">
      <alignment horizontal="right" vertical="top"/>
    </xf>
    <xf numFmtId="0" fontId="15" fillId="0" borderId="9" xfId="1" applyFont="1" applyBorder="1" applyAlignment="1">
      <alignment horizontal="justify" vertical="top" wrapText="1"/>
    </xf>
    <xf numFmtId="0" fontId="15" fillId="0" borderId="0" xfId="1" applyFont="1"/>
    <xf numFmtId="2" fontId="14" fillId="0" borderId="0" xfId="0" applyNumberFormat="1" applyFont="1"/>
    <xf numFmtId="49" fontId="15" fillId="0" borderId="15" xfId="0" applyNumberFormat="1" applyFont="1" applyBorder="1" applyAlignment="1">
      <alignment horizontal="right" vertical="top"/>
    </xf>
    <xf numFmtId="49" fontId="15" fillId="0" borderId="16" xfId="0" applyNumberFormat="1" applyFont="1" applyBorder="1" applyAlignment="1">
      <alignment horizontal="right" vertical="top"/>
    </xf>
    <xf numFmtId="2" fontId="4" fillId="0" borderId="3" xfId="0" applyNumberFormat="1" applyFont="1" applyBorder="1" applyAlignment="1">
      <alignment horizontal="right" vertical="center"/>
    </xf>
    <xf numFmtId="2" fontId="27" fillId="0" borderId="3" xfId="0" applyNumberFormat="1" applyFont="1" applyBorder="1" applyAlignment="1">
      <alignment horizontal="right" vertical="center"/>
    </xf>
    <xf numFmtId="2" fontId="15" fillId="0" borderId="3" xfId="0" applyNumberFormat="1" applyFont="1" applyBorder="1" applyAlignment="1">
      <alignment horizontal="right"/>
    </xf>
    <xf numFmtId="0" fontId="14" fillId="0" borderId="0" xfId="0" applyFont="1" applyAlignment="1">
      <alignment horizontal="center" vertical="top" wrapText="1"/>
    </xf>
    <xf numFmtId="0" fontId="15" fillId="0" borderId="3" xfId="0" applyFont="1" applyBorder="1" applyAlignment="1">
      <alignment vertical="top" wrapText="1"/>
    </xf>
    <xf numFmtId="0" fontId="15" fillId="0" borderId="4" xfId="0" applyFont="1" applyBorder="1" applyAlignment="1">
      <alignment vertical="top" wrapText="1"/>
    </xf>
    <xf numFmtId="0" fontId="15" fillId="0" borderId="5" xfId="0" applyFont="1" applyBorder="1" applyAlignment="1">
      <alignment vertical="top" wrapText="1"/>
    </xf>
    <xf numFmtId="0" fontId="15" fillId="0" borderId="3" xfId="0" applyFont="1" applyBorder="1" applyAlignment="1">
      <alignment horizontal="left" vertical="top" wrapText="1"/>
    </xf>
    <xf numFmtId="0" fontId="19" fillId="0" borderId="3" xfId="0" applyFont="1" applyBorder="1" applyAlignment="1">
      <alignment horizontal="justify" vertical="center" wrapText="1"/>
    </xf>
    <xf numFmtId="0" fontId="19" fillId="0" borderId="3" xfId="0" applyFont="1" applyBorder="1" applyAlignment="1">
      <alignment vertical="top" wrapText="1"/>
    </xf>
    <xf numFmtId="0" fontId="27" fillId="0" borderId="3" xfId="8" applyFont="1" applyBorder="1" applyAlignment="1">
      <alignment vertical="top" wrapText="1"/>
    </xf>
    <xf numFmtId="0" fontId="27" fillId="0" borderId="5" xfId="8" applyFont="1" applyBorder="1" applyAlignment="1">
      <alignment vertical="top" wrapText="1"/>
    </xf>
    <xf numFmtId="0" fontId="4" fillId="0" borderId="3" xfId="0" applyFont="1" applyBorder="1" applyAlignment="1">
      <alignment vertical="top" wrapText="1"/>
    </xf>
    <xf numFmtId="0" fontId="15" fillId="0" borderId="14" xfId="0" applyFont="1" applyBorder="1" applyAlignment="1">
      <alignment vertical="top" wrapText="1"/>
    </xf>
    <xf numFmtId="0" fontId="15" fillId="0" borderId="15" xfId="0" applyFont="1" applyBorder="1" applyAlignment="1">
      <alignment vertical="top" wrapText="1"/>
    </xf>
    <xf numFmtId="0" fontId="15" fillId="0" borderId="16" xfId="0" applyFont="1" applyBorder="1" applyAlignment="1">
      <alignment vertical="top" wrapText="1"/>
    </xf>
    <xf numFmtId="0" fontId="14" fillId="0" borderId="0" xfId="0" applyFont="1" applyAlignment="1">
      <alignment vertical="top" wrapText="1"/>
    </xf>
    <xf numFmtId="0" fontId="21" fillId="0" borderId="3" xfId="0" applyFont="1" applyBorder="1" applyAlignment="1">
      <alignment vertical="top" wrapText="1"/>
    </xf>
    <xf numFmtId="4" fontId="4" fillId="0" borderId="0" xfId="8" applyNumberFormat="1" applyFont="1" applyAlignment="1">
      <alignment vertical="top"/>
    </xf>
    <xf numFmtId="4" fontId="15" fillId="0" borderId="0" xfId="8" applyNumberFormat="1" applyFont="1" applyAlignment="1">
      <alignment vertical="top"/>
    </xf>
    <xf numFmtId="49" fontId="39" fillId="0" borderId="3" xfId="0" applyNumberFormat="1" applyFont="1" applyBorder="1" applyAlignment="1">
      <alignment horizontal="right" vertical="top"/>
    </xf>
    <xf numFmtId="40" fontId="39" fillId="0" borderId="3" xfId="0" applyNumberFormat="1" applyFont="1" applyBorder="1"/>
    <xf numFmtId="0" fontId="39" fillId="0" borderId="3" xfId="0" applyFont="1" applyBorder="1" applyAlignment="1">
      <alignment horizontal="justify" vertical="center" wrapText="1"/>
    </xf>
    <xf numFmtId="0" fontId="39" fillId="0" borderId="3" xfId="0" applyFont="1" applyBorder="1" applyAlignment="1">
      <alignment horizontal="left" vertical="center"/>
    </xf>
    <xf numFmtId="40" fontId="39" fillId="0" borderId="3" xfId="0" applyNumberFormat="1" applyFont="1" applyBorder="1" applyAlignment="1">
      <alignment vertical="center"/>
    </xf>
    <xf numFmtId="164" fontId="39" fillId="0" borderId="3" xfId="0" applyNumberFormat="1" applyFont="1" applyBorder="1" applyAlignment="1" applyProtection="1">
      <alignment vertical="center"/>
      <protection locked="0"/>
    </xf>
    <xf numFmtId="164" fontId="39" fillId="0" borderId="3" xfId="0" applyNumberFormat="1" applyFont="1" applyBorder="1"/>
    <xf numFmtId="0" fontId="34" fillId="0" borderId="3" xfId="0" applyFont="1" applyBorder="1" applyAlignment="1">
      <alignment vertical="top" wrapText="1"/>
    </xf>
    <xf numFmtId="0" fontId="37" fillId="0" borderId="9" xfId="1" applyFont="1" applyBorder="1" applyAlignment="1">
      <alignment horizontal="left" vertical="top" wrapText="1"/>
    </xf>
    <xf numFmtId="0" fontId="37" fillId="0" borderId="0" xfId="1" applyFont="1" applyAlignment="1">
      <alignment horizontal="left" vertical="top" wrapText="1"/>
    </xf>
    <xf numFmtId="0" fontId="37" fillId="0" borderId="10" xfId="1" applyFont="1" applyBorder="1" applyAlignment="1">
      <alignment horizontal="left" vertical="top" wrapText="1"/>
    </xf>
    <xf numFmtId="0" fontId="15" fillId="0" borderId="9" xfId="1" applyFont="1" applyBorder="1" applyAlignment="1">
      <alignment horizontal="justify" vertical="top" wrapText="1"/>
    </xf>
    <xf numFmtId="0" fontId="15" fillId="0" borderId="0" xfId="1" applyFont="1"/>
    <xf numFmtId="0" fontId="15" fillId="0" borderId="10" xfId="1" applyFont="1" applyBorder="1"/>
    <xf numFmtId="0" fontId="37" fillId="0" borderId="9" xfId="1" applyFont="1" applyBorder="1" applyAlignment="1">
      <alignment horizontal="justify" vertical="top" wrapText="1"/>
    </xf>
    <xf numFmtId="0" fontId="37" fillId="0" borderId="0" xfId="1" applyFont="1"/>
    <xf numFmtId="0" fontId="37" fillId="0" borderId="10" xfId="1" applyFont="1" applyBorder="1"/>
    <xf numFmtId="0" fontId="37" fillId="0" borderId="7" xfId="1" applyFont="1" applyBorder="1" applyAlignment="1">
      <alignment horizontal="justify" vertical="top" wrapText="1"/>
    </xf>
    <xf numFmtId="0" fontId="37" fillId="0" borderId="1" xfId="1" applyFont="1" applyBorder="1"/>
    <xf numFmtId="0" fontId="37" fillId="0" borderId="8" xfId="1" applyFont="1" applyBorder="1"/>
    <xf numFmtId="0" fontId="15" fillId="0" borderId="11" xfId="1" applyFont="1" applyBorder="1" applyAlignment="1">
      <alignment horizontal="justify" vertical="top" wrapText="1"/>
    </xf>
    <xf numFmtId="0" fontId="15" fillId="0" borderId="12" xfId="1" applyFont="1" applyBorder="1"/>
    <xf numFmtId="0" fontId="15" fillId="0" borderId="13" xfId="1" applyFont="1" applyBorder="1"/>
    <xf numFmtId="0" fontId="37" fillId="0" borderId="11" xfId="1" applyFont="1" applyBorder="1" applyAlignment="1">
      <alignment horizontal="justify" vertical="top" wrapText="1"/>
    </xf>
    <xf numFmtId="0" fontId="37" fillId="0" borderId="12" xfId="1" applyFont="1" applyBorder="1"/>
    <xf numFmtId="0" fontId="37" fillId="0" borderId="13" xfId="1" applyFont="1" applyBorder="1"/>
    <xf numFmtId="49" fontId="40" fillId="0" borderId="3" xfId="0" applyNumberFormat="1" applyFont="1" applyBorder="1" applyAlignment="1">
      <alignment horizontal="left" wrapText="1"/>
    </xf>
    <xf numFmtId="49" fontId="40" fillId="0" borderId="3" xfId="0" applyNumberFormat="1" applyFont="1" applyBorder="1" applyAlignment="1">
      <alignment horizontal="left" vertical="top"/>
    </xf>
    <xf numFmtId="0" fontId="15" fillId="0" borderId="7" xfId="1" applyFont="1" applyBorder="1" applyAlignment="1">
      <alignment horizontal="justify" vertical="top" wrapText="1"/>
    </xf>
    <xf numFmtId="0" fontId="15" fillId="0" borderId="1" xfId="1" applyFont="1" applyBorder="1"/>
    <xf numFmtId="0" fontId="15" fillId="0" borderId="8" xfId="1" applyFont="1" applyBorder="1"/>
    <xf numFmtId="0" fontId="38" fillId="0" borderId="9" xfId="9" applyFont="1" applyFill="1" applyBorder="1" applyAlignment="1">
      <alignment horizontal="left" vertical="top" wrapText="1"/>
    </xf>
    <xf numFmtId="0" fontId="38" fillId="0" borderId="0" xfId="9" applyFont="1" applyFill="1" applyBorder="1" applyAlignment="1">
      <alignment horizontal="left" vertical="top" wrapText="1"/>
    </xf>
    <xf numFmtId="0" fontId="38" fillId="0" borderId="10" xfId="9" applyFont="1" applyFill="1" applyBorder="1" applyAlignment="1">
      <alignment horizontal="left" vertical="top" wrapText="1"/>
    </xf>
    <xf numFmtId="0" fontId="38" fillId="0" borderId="11" xfId="9" applyFont="1" applyFill="1" applyBorder="1" applyAlignment="1">
      <alignment horizontal="left" vertical="top" wrapText="1"/>
    </xf>
    <xf numFmtId="0" fontId="38" fillId="0" borderId="12" xfId="9" applyFont="1" applyFill="1" applyBorder="1" applyAlignment="1">
      <alignment horizontal="left" vertical="top" wrapText="1"/>
    </xf>
    <xf numFmtId="0" fontId="38" fillId="0" borderId="13" xfId="9" applyFont="1" applyFill="1" applyBorder="1" applyAlignment="1">
      <alignment horizontal="left" vertical="top" wrapText="1"/>
    </xf>
    <xf numFmtId="0" fontId="11" fillId="0" borderId="0" xfId="0" applyFont="1" applyAlignment="1" applyProtection="1">
      <alignment horizontal="center" vertical="top" wrapText="1"/>
      <protection locked="0"/>
    </xf>
    <xf numFmtId="0" fontId="6" fillId="0" borderId="0" xfId="0" applyFont="1" applyAlignment="1" applyProtection="1">
      <alignment horizontal="left" vertical="top" wrapText="1"/>
      <protection locked="0"/>
    </xf>
    <xf numFmtId="0" fontId="12" fillId="0" borderId="0" xfId="0" applyFont="1" applyAlignment="1">
      <alignment horizontal="left" wrapText="1"/>
    </xf>
    <xf numFmtId="0" fontId="7" fillId="0" borderId="0" xfId="0" applyFont="1" applyAlignment="1">
      <alignment horizontal="center" vertical="top" wrapText="1"/>
    </xf>
    <xf numFmtId="0" fontId="8" fillId="0" borderId="0" xfId="0" applyFont="1" applyAlignment="1">
      <alignment horizontal="center" vertical="top"/>
    </xf>
    <xf numFmtId="0" fontId="6" fillId="0" borderId="6" xfId="0" applyFont="1" applyBorder="1" applyAlignment="1">
      <alignment horizontal="left" vertical="top"/>
    </xf>
  </cellXfs>
  <cellStyles count="13">
    <cellStyle name="Excel Built-in Normal" xfId="12" xr:uid="{206510CF-FA40-44CB-8D36-64D873C3683D}"/>
    <cellStyle name="Navadno" xfId="0" builtinId="0"/>
    <cellStyle name="Navadno 2" xfId="1" xr:uid="{00000000-0005-0000-0000-000001000000}"/>
    <cellStyle name="Navadno 2 2" xfId="2" xr:uid="{00000000-0005-0000-0000-000002000000}"/>
    <cellStyle name="Navadno 3" xfId="7" xr:uid="{FA224254-4D1B-493B-A6C1-B1AF56CD3AB3}"/>
    <cellStyle name="Navadno 4" xfId="10" xr:uid="{A0BB1724-1E5D-45C0-B046-512FC511A307}"/>
    <cellStyle name="Navadno 6" xfId="3" xr:uid="{00000000-0005-0000-0000-000003000000}"/>
    <cellStyle name="Navadno 7" xfId="4" xr:uid="{00000000-0005-0000-0000-000004000000}"/>
    <cellStyle name="Nevtralno" xfId="9" builtinId="28"/>
    <cellStyle name="Normal 2" xfId="5" xr:uid="{00000000-0005-0000-0000-000005000000}"/>
    <cellStyle name="Normal 3" xfId="6" xr:uid="{00000000-0005-0000-0000-000006000000}"/>
    <cellStyle name="Normal 5" xfId="8" xr:uid="{D5113323-C22E-4255-B7A7-3B66C305AD3E}"/>
    <cellStyle name="Valuta 2" xfId="11" xr:uid="{7C1F202E-F782-46E6-9FDE-4D999B44FC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45"/>
  <sheetViews>
    <sheetView topLeftCell="A208" zoomScaleNormal="100" zoomScaleSheetLayoutView="100" workbookViewId="0"/>
  </sheetViews>
  <sheetFormatPr defaultColWidth="9.140625" defaultRowHeight="12.75" outlineLevelCol="1"/>
  <cols>
    <col min="1" max="1" width="10.28515625" style="21" customWidth="1"/>
    <col min="2" max="2" width="9.140625" style="40" hidden="1" customWidth="1" outlineLevel="1"/>
    <col min="3" max="3" width="11.140625" style="40" customWidth="1" collapsed="1"/>
    <col min="4" max="4" width="40.42578125" style="23" customWidth="1"/>
    <col min="5" max="5" width="4.5703125" style="24" customWidth="1"/>
    <col min="6" max="6" width="10.140625" style="25" customWidth="1"/>
    <col min="7" max="7" width="9.85546875" style="26" customWidth="1"/>
    <col min="8" max="8" width="12.5703125" style="26" customWidth="1"/>
    <col min="9" max="11" width="9.140625" style="27"/>
    <col min="12" max="12" width="30.42578125" style="27" customWidth="1"/>
    <col min="13" max="16384" width="9.140625" style="27"/>
  </cols>
  <sheetData>
    <row r="1" spans="1:8">
      <c r="B1" s="22"/>
      <c r="C1" s="22"/>
    </row>
    <row r="2" spans="1:8">
      <c r="B2" s="22"/>
      <c r="C2" s="22"/>
    </row>
    <row r="3" spans="1:8">
      <c r="A3" s="27"/>
      <c r="B3" s="27"/>
      <c r="C3" s="27"/>
      <c r="D3" s="27"/>
      <c r="E3" s="27"/>
    </row>
    <row r="7" spans="1:8" s="31" customFormat="1" ht="18">
      <c r="A7" s="28"/>
      <c r="B7" s="29"/>
      <c r="C7" s="183" t="s">
        <v>0</v>
      </c>
      <c r="D7" s="183"/>
      <c r="E7" s="183"/>
      <c r="F7" s="183"/>
      <c r="G7" s="183"/>
      <c r="H7" s="30"/>
    </row>
    <row r="11" spans="1:8" s="39" customFormat="1" ht="15.75">
      <c r="A11" s="32"/>
      <c r="B11" s="33"/>
      <c r="C11" s="34"/>
      <c r="D11" s="27"/>
      <c r="E11" s="35"/>
      <c r="F11" s="36"/>
      <c r="G11" s="37"/>
      <c r="H11" s="38"/>
    </row>
    <row r="12" spans="1:8">
      <c r="D12" s="41"/>
      <c r="F12" s="42"/>
    </row>
    <row r="13" spans="1:8">
      <c r="D13" s="41"/>
      <c r="F13" s="42"/>
    </row>
    <row r="14" spans="1:8">
      <c r="D14" s="41"/>
      <c r="F14" s="42"/>
    </row>
    <row r="15" spans="1:8">
      <c r="D15" s="41"/>
      <c r="F15" s="42"/>
    </row>
    <row r="16" spans="1:8">
      <c r="D16" s="41"/>
      <c r="F16" s="42"/>
    </row>
    <row r="19" spans="1:8" ht="16.5" customHeight="1">
      <c r="A19" s="43" t="s">
        <v>1</v>
      </c>
      <c r="B19" s="44"/>
      <c r="C19" s="44"/>
      <c r="D19" s="184" t="s">
        <v>57</v>
      </c>
      <c r="E19" s="184"/>
      <c r="F19" s="184"/>
      <c r="G19" s="184"/>
      <c r="H19" s="45"/>
    </row>
    <row r="20" spans="1:8" ht="16.5">
      <c r="A20" s="46"/>
      <c r="B20" s="44"/>
      <c r="C20" s="44"/>
      <c r="D20" s="184" t="s">
        <v>130</v>
      </c>
      <c r="E20" s="184"/>
      <c r="F20" s="184"/>
      <c r="G20" s="184"/>
      <c r="H20" s="184"/>
    </row>
    <row r="21" spans="1:8" ht="16.5">
      <c r="A21" s="46"/>
      <c r="B21" s="44"/>
      <c r="C21" s="44"/>
      <c r="D21" s="47"/>
      <c r="E21" s="48"/>
      <c r="F21" s="49"/>
      <c r="G21" s="50"/>
      <c r="H21" s="50"/>
    </row>
    <row r="22" spans="1:8" ht="16.5">
      <c r="A22" s="43" t="s">
        <v>2</v>
      </c>
      <c r="B22" s="44"/>
      <c r="C22" s="44"/>
      <c r="D22" s="51" t="s">
        <v>34</v>
      </c>
      <c r="E22" s="48"/>
      <c r="F22" s="49"/>
      <c r="G22" s="50"/>
      <c r="H22" s="50"/>
    </row>
    <row r="23" spans="1:8" ht="36" customHeight="1">
      <c r="A23" s="46"/>
      <c r="B23" s="44"/>
      <c r="C23" s="44"/>
      <c r="D23" s="185"/>
      <c r="E23" s="185"/>
      <c r="F23" s="185"/>
      <c r="G23" s="185"/>
      <c r="H23" s="50"/>
    </row>
    <row r="24" spans="1:8" ht="33">
      <c r="A24" s="43" t="s">
        <v>49</v>
      </c>
      <c r="B24" s="44"/>
      <c r="C24" s="44"/>
      <c r="D24" s="51" t="s">
        <v>167</v>
      </c>
      <c r="E24" s="48"/>
      <c r="F24" s="49"/>
      <c r="G24" s="50"/>
      <c r="H24" s="50"/>
    </row>
    <row r="25" spans="1:8" ht="16.5">
      <c r="A25" s="46"/>
      <c r="B25" s="44"/>
      <c r="C25" s="44"/>
      <c r="D25" s="47"/>
      <c r="E25" s="48"/>
      <c r="F25" s="49"/>
      <c r="G25" s="50"/>
      <c r="H25" s="50"/>
    </row>
    <row r="26" spans="1:8" ht="16.5">
      <c r="A26" s="46"/>
      <c r="B26" s="44"/>
      <c r="C26" s="44"/>
      <c r="D26" s="47"/>
      <c r="E26" s="48"/>
      <c r="F26" s="49"/>
      <c r="G26" s="50"/>
      <c r="H26" s="50"/>
    </row>
    <row r="27" spans="1:8" ht="16.5">
      <c r="A27" s="43" t="s">
        <v>4</v>
      </c>
      <c r="B27" s="44"/>
      <c r="C27" s="44"/>
      <c r="D27" s="51" t="s">
        <v>40</v>
      </c>
      <c r="E27" s="48"/>
      <c r="F27" s="49"/>
      <c r="G27" s="50"/>
      <c r="H27" s="50"/>
    </row>
    <row r="28" spans="1:8" ht="16.5">
      <c r="A28" s="46"/>
      <c r="B28" s="44"/>
      <c r="C28" s="44"/>
      <c r="D28" s="51" t="s">
        <v>127</v>
      </c>
      <c r="E28" s="48"/>
      <c r="F28" s="49"/>
      <c r="G28" s="50"/>
      <c r="H28" s="50"/>
    </row>
    <row r="29" spans="1:8" ht="16.5">
      <c r="A29" s="46"/>
      <c r="B29" s="44"/>
      <c r="C29" s="44"/>
      <c r="D29" s="51" t="s">
        <v>41</v>
      </c>
      <c r="E29" s="48"/>
      <c r="F29" s="49"/>
      <c r="G29" s="50"/>
      <c r="H29" s="50"/>
    </row>
    <row r="30" spans="1:8" ht="16.5">
      <c r="A30" s="46"/>
      <c r="B30" s="44"/>
      <c r="C30" s="44"/>
      <c r="D30" s="47"/>
      <c r="E30" s="48"/>
      <c r="F30" s="49"/>
      <c r="G30" s="50"/>
      <c r="H30" s="50"/>
    </row>
    <row r="31" spans="1:8" ht="16.5">
      <c r="A31" s="46"/>
      <c r="B31" s="44"/>
      <c r="C31" s="44"/>
      <c r="E31" s="48"/>
      <c r="F31" s="49"/>
      <c r="G31" s="50"/>
      <c r="H31" s="50"/>
    </row>
    <row r="32" spans="1:8" ht="16.5">
      <c r="A32" s="46"/>
      <c r="B32" s="44"/>
      <c r="C32" s="44"/>
      <c r="E32" s="48"/>
      <c r="F32" s="49"/>
      <c r="G32" s="50"/>
      <c r="H32" s="50"/>
    </row>
    <row r="33" spans="1:8" ht="16.5">
      <c r="A33" s="46"/>
      <c r="B33" s="44"/>
      <c r="C33" s="44"/>
      <c r="D33" s="47"/>
      <c r="E33" s="48"/>
      <c r="F33" s="49"/>
      <c r="G33" s="50"/>
      <c r="H33" s="50"/>
    </row>
    <row r="34" spans="1:8" ht="16.5">
      <c r="A34" s="43"/>
      <c r="B34" s="44"/>
      <c r="C34" s="44"/>
      <c r="D34" s="52"/>
      <c r="E34" s="48"/>
      <c r="F34" s="49"/>
      <c r="G34" s="50"/>
      <c r="H34" s="50"/>
    </row>
    <row r="35" spans="1:8" ht="16.5">
      <c r="A35" s="43"/>
      <c r="B35" s="44"/>
      <c r="C35" s="44"/>
      <c r="D35" s="45"/>
      <c r="E35" s="48"/>
      <c r="F35" s="49"/>
      <c r="G35" s="50"/>
      <c r="H35" s="50"/>
    </row>
    <row r="36" spans="1:8" ht="16.5">
      <c r="A36" s="46"/>
      <c r="B36" s="44"/>
      <c r="C36" s="44"/>
      <c r="D36" s="47"/>
      <c r="E36" s="48"/>
      <c r="F36" s="49"/>
      <c r="G36" s="50"/>
      <c r="H36" s="50"/>
    </row>
    <row r="37" spans="1:8" ht="16.5">
      <c r="A37" s="43"/>
      <c r="B37" s="44"/>
      <c r="C37" s="44"/>
      <c r="D37" s="47"/>
      <c r="E37" s="48"/>
      <c r="F37" s="49"/>
      <c r="G37" s="50"/>
      <c r="H37" s="50"/>
    </row>
    <row r="38" spans="1:8" ht="16.5">
      <c r="A38" s="46"/>
      <c r="B38" s="44"/>
      <c r="C38" s="44"/>
      <c r="D38" s="47"/>
      <c r="E38" s="48"/>
      <c r="F38" s="49"/>
      <c r="G38" s="50"/>
      <c r="H38" s="50"/>
    </row>
    <row r="39" spans="1:8" ht="16.5">
      <c r="A39" s="53"/>
      <c r="B39" s="44"/>
      <c r="C39" s="44"/>
      <c r="D39" s="47"/>
      <c r="E39" s="48"/>
      <c r="F39" s="49"/>
      <c r="G39" s="50"/>
      <c r="H39" s="50"/>
    </row>
    <row r="45" spans="1:8">
      <c r="A45" s="54" t="s">
        <v>5</v>
      </c>
      <c r="D45" s="55" t="s">
        <v>194</v>
      </c>
    </row>
  </sheetData>
  <mergeCells count="4">
    <mergeCell ref="C7:G7"/>
    <mergeCell ref="D20:H20"/>
    <mergeCell ref="D23:G23"/>
    <mergeCell ref="D19:G19"/>
  </mergeCells>
  <pageMargins left="0.98425196850393704" right="0.35433070866141736" top="0.74803149606299213" bottom="0.74803149606299213" header="0.31496062992125984" footer="0.31496062992125984"/>
  <pageSetup paperSize="9" firstPageNumber="0" orientation="portrait" r:id="rId1"/>
  <headerFooter scaleWithDoc="0" alignWithMargins="0">
    <oddFooter>&amp;R&amp;P/&amp;N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4:J19"/>
  <sheetViews>
    <sheetView zoomScaleNormal="100" zoomScaleSheetLayoutView="100" workbookViewId="0">
      <selection activeCell="E15" sqref="E15"/>
    </sheetView>
  </sheetViews>
  <sheetFormatPr defaultColWidth="9.140625" defaultRowHeight="16.5"/>
  <cols>
    <col min="1" max="1" width="5.7109375" style="6" customWidth="1"/>
    <col min="2" max="2" width="36" style="1" customWidth="1"/>
    <col min="3" max="3" width="10.7109375" style="2" customWidth="1"/>
    <col min="4" max="4" width="12.85546875" style="3" customWidth="1"/>
    <col min="5" max="5" width="18.7109375" style="3" customWidth="1"/>
    <col min="6" max="6" width="9.140625" style="4"/>
    <col min="7" max="7" width="11.28515625" style="5" bestFit="1" customWidth="1"/>
    <col min="8" max="8" width="9.28515625" style="5" bestFit="1" customWidth="1"/>
    <col min="9" max="16384" width="9.140625" style="4"/>
  </cols>
  <sheetData>
    <row r="4" spans="1:10">
      <c r="A4" s="186" t="s">
        <v>37</v>
      </c>
      <c r="B4" s="187"/>
      <c r="C4" s="187"/>
      <c r="D4" s="187"/>
      <c r="E4" s="187"/>
    </row>
    <row r="5" spans="1:10">
      <c r="A5" s="187"/>
      <c r="B5" s="187"/>
      <c r="C5" s="187"/>
      <c r="D5" s="187"/>
      <c r="E5" s="187"/>
    </row>
    <row r="6" spans="1:10" hidden="1">
      <c r="A6" s="187"/>
      <c r="B6" s="187"/>
      <c r="C6" s="187"/>
      <c r="D6" s="187"/>
      <c r="E6" s="187"/>
    </row>
    <row r="7" spans="1:10" s="7" customFormat="1">
      <c r="A7" s="9"/>
      <c r="B7" s="10"/>
      <c r="C7" s="11"/>
      <c r="D7" s="12"/>
      <c r="E7" s="12"/>
      <c r="G7" s="8"/>
      <c r="H7" s="8"/>
      <c r="J7" s="8" t="s">
        <v>3</v>
      </c>
    </row>
    <row r="8" spans="1:10" s="7" customFormat="1">
      <c r="A8" s="9"/>
      <c r="B8" s="10"/>
      <c r="C8" s="11"/>
      <c r="D8" s="12"/>
      <c r="E8" s="12"/>
      <c r="G8" s="8"/>
      <c r="H8" s="8"/>
      <c r="J8" s="8"/>
    </row>
    <row r="9" spans="1:10" s="7" customFormat="1">
      <c r="A9" s="9" t="s">
        <v>128</v>
      </c>
      <c r="B9" s="10"/>
      <c r="C9" s="11"/>
      <c r="D9" s="12"/>
      <c r="E9" s="12"/>
      <c r="G9" s="8"/>
      <c r="H9" s="8"/>
    </row>
    <row r="10" spans="1:10" s="7" customFormat="1">
      <c r="A10" s="9">
        <v>1</v>
      </c>
      <c r="B10" s="10" t="s">
        <v>36</v>
      </c>
      <c r="C10" s="11"/>
      <c r="D10" s="12" t="s">
        <v>38</v>
      </c>
      <c r="E10" s="12">
        <f>HP!su_zemdela1</f>
        <v>0</v>
      </c>
      <c r="G10" s="8"/>
      <c r="H10" s="8"/>
    </row>
    <row r="11" spans="1:10" s="7" customFormat="1">
      <c r="A11" s="9">
        <v>2</v>
      </c>
      <c r="B11" s="10" t="s">
        <v>28</v>
      </c>
      <c r="C11" s="11"/>
      <c r="D11" s="12" t="s">
        <v>38</v>
      </c>
      <c r="E11" s="12">
        <f>HP!su_montdela</f>
        <v>0</v>
      </c>
      <c r="G11" s="8"/>
      <c r="H11" s="8"/>
    </row>
    <row r="12" spans="1:10" s="7" customFormat="1">
      <c r="A12" s="9">
        <v>3</v>
      </c>
      <c r="B12" s="10" t="s">
        <v>35</v>
      </c>
      <c r="C12" s="11"/>
      <c r="D12" s="12" t="s">
        <v>38</v>
      </c>
      <c r="E12" s="12">
        <f>HP!G87</f>
        <v>0</v>
      </c>
      <c r="G12" s="8"/>
      <c r="H12" s="8"/>
    </row>
    <row r="13" spans="1:10" s="7" customFormat="1">
      <c r="A13" s="9"/>
      <c r="B13" s="10"/>
      <c r="C13" s="11"/>
      <c r="D13" s="12"/>
      <c r="E13" s="12"/>
      <c r="G13" s="8"/>
      <c r="H13" s="8"/>
    </row>
    <row r="14" spans="1:10" s="7" customFormat="1">
      <c r="A14" s="13" t="s">
        <v>50</v>
      </c>
      <c r="B14" s="14"/>
      <c r="C14" s="15"/>
      <c r="D14" s="16" t="s">
        <v>38</v>
      </c>
      <c r="E14" s="16">
        <f>SUM(E10:E12)</f>
        <v>0</v>
      </c>
      <c r="F14" s="7" t="s">
        <v>3</v>
      </c>
      <c r="G14" s="8"/>
      <c r="H14" s="8"/>
    </row>
    <row r="15" spans="1:10" s="7" customFormat="1">
      <c r="A15" s="9"/>
      <c r="B15" s="1"/>
      <c r="C15" s="2"/>
      <c r="D15" s="12"/>
      <c r="E15" s="12"/>
      <c r="G15" s="8"/>
      <c r="H15" s="8"/>
    </row>
    <row r="17" spans="1:7">
      <c r="A17" s="9" t="s">
        <v>39</v>
      </c>
      <c r="D17" s="12" t="s">
        <v>38</v>
      </c>
      <c r="E17" s="12">
        <f>E14*0.22</f>
        <v>0</v>
      </c>
      <c r="G17" s="5" t="s">
        <v>3</v>
      </c>
    </row>
    <row r="18" spans="1:7" ht="17.25" thickBot="1">
      <c r="A18" s="20"/>
      <c r="B18" s="17"/>
      <c r="C18" s="18"/>
      <c r="D18" s="19"/>
      <c r="E18" s="19"/>
    </row>
    <row r="19" spans="1:7">
      <c r="A19" s="188" t="s">
        <v>129</v>
      </c>
      <c r="B19" s="188"/>
      <c r="D19" s="12" t="s">
        <v>38</v>
      </c>
      <c r="E19" s="12">
        <f>E14+E17</f>
        <v>0</v>
      </c>
    </row>
  </sheetData>
  <mergeCells count="2">
    <mergeCell ref="A4:E6"/>
    <mergeCell ref="A19:B19"/>
  </mergeCells>
  <pageMargins left="0.74803149606299213" right="0.23622047244094491" top="0.51181102362204722" bottom="0.55118110236220474" header="0.31496062992125984" footer="0.23622047244094491"/>
  <pageSetup paperSize="9" orientation="portrait" r:id="rId1"/>
  <headerFooter scaleWithDoc="0" alignWithMargins="0">
    <oddFooter>&amp;R&amp;P/&amp;N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153"/>
  <sheetViews>
    <sheetView tabSelected="1" topLeftCell="A79" zoomScaleNormal="100" zoomScaleSheetLayoutView="100" workbookViewId="0">
      <selection activeCell="G51" sqref="G51"/>
    </sheetView>
  </sheetViews>
  <sheetFormatPr defaultColWidth="9.140625" defaultRowHeight="16.5" outlineLevelRow="1"/>
  <cols>
    <col min="1" max="1" width="7.140625" style="66" customWidth="1"/>
    <col min="2" max="2" width="9.85546875" style="60" customWidth="1"/>
    <col min="3" max="3" width="42.85546875" style="61" customWidth="1"/>
    <col min="4" max="4" width="4.5703125" style="62" customWidth="1"/>
    <col min="5" max="5" width="8.85546875" style="63" customWidth="1"/>
    <col min="6" max="6" width="9.42578125" style="59" customWidth="1"/>
    <col min="7" max="7" width="14" style="70" customWidth="1"/>
    <col min="8" max="8" width="10.7109375" style="64" bestFit="1" customWidth="1"/>
    <col min="9" max="9" width="10.28515625" style="64" bestFit="1" customWidth="1"/>
    <col min="10" max="10" width="10.7109375" style="64" bestFit="1" customWidth="1"/>
    <col min="11" max="11" width="30.42578125" style="64" customWidth="1"/>
    <col min="12" max="16384" width="9.140625" style="64"/>
  </cols>
  <sheetData>
    <row r="1" spans="1:11">
      <c r="B1" s="33" t="s">
        <v>124</v>
      </c>
      <c r="F1" s="70"/>
    </row>
    <row r="2" spans="1:11">
      <c r="F2" s="70"/>
    </row>
    <row r="3" spans="1:11">
      <c r="A3" s="82"/>
      <c r="F3" s="64"/>
      <c r="G3" s="64"/>
    </row>
    <row r="4" spans="1:11">
      <c r="A4" s="83"/>
      <c r="B4" s="84" t="s">
        <v>6</v>
      </c>
      <c r="C4" s="129" t="s">
        <v>7</v>
      </c>
      <c r="D4" s="85" t="s">
        <v>8</v>
      </c>
      <c r="E4" s="86" t="s">
        <v>9</v>
      </c>
      <c r="F4" s="87" t="s">
        <v>10</v>
      </c>
      <c r="G4" s="87" t="s">
        <v>11</v>
      </c>
    </row>
    <row r="5" spans="1:11" s="65" customFormat="1">
      <c r="A5" s="83"/>
      <c r="B5" s="84"/>
      <c r="C5" s="129"/>
      <c r="D5" s="85"/>
      <c r="E5" s="86"/>
      <c r="F5" s="87"/>
      <c r="G5" s="87"/>
    </row>
    <row r="6" spans="1:11">
      <c r="A6" s="82" t="s">
        <v>58</v>
      </c>
      <c r="B6" s="84"/>
      <c r="C6" s="129"/>
      <c r="D6" s="85"/>
      <c r="E6" s="86"/>
      <c r="F6" s="87"/>
      <c r="G6" s="87"/>
    </row>
    <row r="7" spans="1:11">
      <c r="A7" s="83"/>
      <c r="B7" s="84"/>
      <c r="C7" s="129"/>
      <c r="D7" s="85"/>
      <c r="E7" s="86"/>
      <c r="F7" s="87"/>
      <c r="G7" s="87"/>
    </row>
    <row r="8" spans="1:11" ht="85.5" customHeight="1">
      <c r="A8" s="83"/>
      <c r="B8" s="88" t="s">
        <v>12</v>
      </c>
      <c r="C8" s="130" t="s">
        <v>173</v>
      </c>
      <c r="D8" s="89" t="s">
        <v>17</v>
      </c>
      <c r="E8" s="90">
        <v>1</v>
      </c>
      <c r="F8" s="56"/>
      <c r="G8" s="91">
        <f>E8*F8</f>
        <v>0</v>
      </c>
    </row>
    <row r="9" spans="1:11" ht="84.75" customHeight="1">
      <c r="A9" s="83"/>
      <c r="B9" s="88" t="s">
        <v>14</v>
      </c>
      <c r="C9" s="130" t="s">
        <v>174</v>
      </c>
      <c r="D9" s="89" t="s">
        <v>17</v>
      </c>
      <c r="E9" s="90">
        <v>1</v>
      </c>
      <c r="F9" s="56"/>
      <c r="G9" s="91">
        <f>E9*F9</f>
        <v>0</v>
      </c>
    </row>
    <row r="10" spans="1:11" s="60" customFormat="1" ht="125.25" customHeight="1">
      <c r="A10" s="66"/>
      <c r="B10" s="88" t="s">
        <v>15</v>
      </c>
      <c r="C10" s="130" t="s">
        <v>170</v>
      </c>
      <c r="D10" s="89" t="s">
        <v>47</v>
      </c>
      <c r="E10" s="90">
        <v>24</v>
      </c>
      <c r="F10" s="56"/>
      <c r="G10" s="91">
        <f t="shared" ref="G10:G42" si="0">E10*F10</f>
        <v>0</v>
      </c>
    </row>
    <row r="11" spans="1:11" s="60" customFormat="1" ht="82.5" outlineLevel="1">
      <c r="A11" s="66"/>
      <c r="B11" s="88" t="s">
        <v>16</v>
      </c>
      <c r="C11" s="131" t="s">
        <v>171</v>
      </c>
      <c r="D11" s="89" t="s">
        <v>47</v>
      </c>
      <c r="E11" s="90">
        <v>24</v>
      </c>
      <c r="F11" s="56"/>
      <c r="G11" s="91">
        <f t="shared" si="0"/>
        <v>0</v>
      </c>
      <c r="I11" s="60" t="s">
        <v>131</v>
      </c>
    </row>
    <row r="12" spans="1:11" s="60" customFormat="1" ht="66.75" customHeight="1" outlineLevel="1">
      <c r="A12" s="66"/>
      <c r="B12" s="88" t="s">
        <v>18</v>
      </c>
      <c r="C12" s="132" t="s">
        <v>204</v>
      </c>
      <c r="D12" s="89" t="s">
        <v>47</v>
      </c>
      <c r="E12" s="90">
        <v>24</v>
      </c>
      <c r="F12" s="56"/>
      <c r="G12" s="91">
        <f t="shared" si="0"/>
        <v>0</v>
      </c>
    </row>
    <row r="13" spans="1:11" s="60" customFormat="1" ht="148.5" outlineLevel="1">
      <c r="A13" s="66"/>
      <c r="B13" s="88" t="s">
        <v>19</v>
      </c>
      <c r="C13" s="132" t="s">
        <v>184</v>
      </c>
      <c r="D13" s="89" t="s">
        <v>47</v>
      </c>
      <c r="E13" s="90">
        <v>24</v>
      </c>
      <c r="F13" s="56"/>
      <c r="G13" s="91">
        <f t="shared" ref="G13" si="1">E13*F13</f>
        <v>0</v>
      </c>
    </row>
    <row r="14" spans="1:11" s="60" customFormat="1" ht="33">
      <c r="A14" s="66"/>
      <c r="B14" s="88" t="s">
        <v>68</v>
      </c>
      <c r="C14" s="133" t="s">
        <v>70</v>
      </c>
      <c r="D14" s="89" t="s">
        <v>17</v>
      </c>
      <c r="E14" s="90">
        <v>120</v>
      </c>
      <c r="F14" s="56"/>
      <c r="G14" s="91">
        <f t="shared" si="0"/>
        <v>0</v>
      </c>
      <c r="H14" s="60" t="s">
        <v>3</v>
      </c>
      <c r="I14" s="67"/>
      <c r="J14" s="67"/>
      <c r="K14" s="68"/>
    </row>
    <row r="15" spans="1:11" s="60" customFormat="1" ht="213" customHeight="1">
      <c r="A15" s="66"/>
      <c r="B15" s="88" t="s">
        <v>69</v>
      </c>
      <c r="C15" s="133" t="s">
        <v>132</v>
      </c>
      <c r="D15" s="92" t="s">
        <v>75</v>
      </c>
      <c r="E15" s="90">
        <v>750</v>
      </c>
      <c r="F15" s="56"/>
      <c r="G15" s="91">
        <f t="shared" si="0"/>
        <v>0</v>
      </c>
      <c r="I15" s="67"/>
      <c r="J15" s="67"/>
      <c r="K15" s="72"/>
    </row>
    <row r="16" spans="1:11" s="60" customFormat="1" ht="247.5">
      <c r="A16" s="66"/>
      <c r="B16" s="88" t="s">
        <v>78</v>
      </c>
      <c r="C16" s="133" t="s">
        <v>133</v>
      </c>
      <c r="D16" s="92" t="s">
        <v>75</v>
      </c>
      <c r="E16" s="93">
        <v>200</v>
      </c>
      <c r="F16" s="57"/>
      <c r="G16" s="91">
        <f>E16*F16</f>
        <v>0</v>
      </c>
      <c r="I16" s="67"/>
      <c r="J16" s="67"/>
      <c r="K16" s="68"/>
    </row>
    <row r="17" spans="1:11" s="60" customFormat="1" ht="372" customHeight="1">
      <c r="A17" s="66"/>
      <c r="B17" s="88" t="s">
        <v>74</v>
      </c>
      <c r="C17" s="134" t="s">
        <v>82</v>
      </c>
      <c r="D17" s="92" t="s">
        <v>75</v>
      </c>
      <c r="E17" s="93">
        <v>1880</v>
      </c>
      <c r="F17" s="57"/>
      <c r="G17" s="91">
        <f t="shared" si="0"/>
        <v>0</v>
      </c>
      <c r="I17" s="67"/>
      <c r="J17" s="67"/>
      <c r="K17" s="68"/>
    </row>
    <row r="18" spans="1:11" s="60" customFormat="1" ht="298.5" customHeight="1">
      <c r="A18" s="66"/>
      <c r="B18" s="88" t="s">
        <v>20</v>
      </c>
      <c r="C18" s="134" t="s">
        <v>140</v>
      </c>
      <c r="D18" s="92" t="s">
        <v>13</v>
      </c>
      <c r="E18" s="93">
        <v>100</v>
      </c>
      <c r="F18" s="57"/>
      <c r="G18" s="91">
        <f t="shared" si="0"/>
        <v>0</v>
      </c>
      <c r="I18" s="67"/>
      <c r="J18" s="67"/>
      <c r="K18" s="68"/>
    </row>
    <row r="19" spans="1:11" s="60" customFormat="1" ht="336" customHeight="1">
      <c r="A19" s="66"/>
      <c r="B19" s="88" t="s">
        <v>21</v>
      </c>
      <c r="C19" s="134" t="s">
        <v>134</v>
      </c>
      <c r="D19" s="92" t="s">
        <v>13</v>
      </c>
      <c r="E19" s="93">
        <v>150</v>
      </c>
      <c r="F19" s="57"/>
      <c r="G19" s="91">
        <f t="shared" si="0"/>
        <v>0</v>
      </c>
      <c r="I19" s="67"/>
      <c r="J19" s="67"/>
      <c r="K19" s="71"/>
    </row>
    <row r="20" spans="1:11" s="60" customFormat="1" ht="49.5">
      <c r="A20" s="66"/>
      <c r="B20" s="88" t="s">
        <v>22</v>
      </c>
      <c r="C20" s="134" t="s">
        <v>66</v>
      </c>
      <c r="D20" s="92" t="s">
        <v>77</v>
      </c>
      <c r="E20" s="93">
        <v>40</v>
      </c>
      <c r="F20" s="57"/>
      <c r="G20" s="91">
        <f t="shared" si="0"/>
        <v>0</v>
      </c>
      <c r="I20" s="67"/>
      <c r="J20" s="67"/>
      <c r="K20" s="68"/>
    </row>
    <row r="21" spans="1:11" s="60" customFormat="1" ht="82.5">
      <c r="A21" s="66"/>
      <c r="B21" s="88" t="s">
        <v>23</v>
      </c>
      <c r="C21" s="134" t="s">
        <v>81</v>
      </c>
      <c r="D21" s="92" t="s">
        <v>13</v>
      </c>
      <c r="E21" s="93">
        <v>120</v>
      </c>
      <c r="F21" s="57"/>
      <c r="G21" s="91">
        <f t="shared" si="0"/>
        <v>0</v>
      </c>
      <c r="I21" s="67"/>
      <c r="J21" s="67"/>
      <c r="K21" s="68"/>
    </row>
    <row r="22" spans="1:11" s="60" customFormat="1" ht="33">
      <c r="A22" s="66"/>
      <c r="B22" s="88" t="s">
        <v>24</v>
      </c>
      <c r="C22" s="134" t="s">
        <v>83</v>
      </c>
      <c r="D22" s="92" t="s">
        <v>17</v>
      </c>
      <c r="E22" s="93">
        <v>420</v>
      </c>
      <c r="F22" s="57"/>
      <c r="G22" s="91">
        <f t="shared" si="0"/>
        <v>0</v>
      </c>
      <c r="I22" s="67"/>
      <c r="J22" s="67"/>
      <c r="K22" s="68"/>
    </row>
    <row r="23" spans="1:11" s="60" customFormat="1" ht="108" customHeight="1">
      <c r="A23" s="66"/>
      <c r="B23" s="146" t="s">
        <v>25</v>
      </c>
      <c r="C23" s="148" t="s">
        <v>214</v>
      </c>
      <c r="D23" s="149" t="s">
        <v>17</v>
      </c>
      <c r="E23" s="150">
        <v>250</v>
      </c>
      <c r="F23" s="151"/>
      <c r="G23" s="152">
        <f t="shared" si="0"/>
        <v>0</v>
      </c>
      <c r="I23" s="67"/>
      <c r="J23" s="67"/>
      <c r="K23" s="68"/>
    </row>
    <row r="24" spans="1:11" s="60" customFormat="1" ht="49.5">
      <c r="A24" s="66"/>
      <c r="B24" s="88" t="s">
        <v>26</v>
      </c>
      <c r="C24" s="134" t="s">
        <v>67</v>
      </c>
      <c r="D24" s="92" t="s">
        <v>77</v>
      </c>
      <c r="E24" s="93">
        <v>60</v>
      </c>
      <c r="F24" s="57"/>
      <c r="G24" s="91">
        <f t="shared" si="0"/>
        <v>0</v>
      </c>
      <c r="I24" s="67"/>
      <c r="J24" s="67"/>
      <c r="K24" s="68"/>
    </row>
    <row r="25" spans="1:11" s="60" customFormat="1" ht="66">
      <c r="A25" s="66"/>
      <c r="B25" s="88" t="s">
        <v>79</v>
      </c>
      <c r="C25" s="135" t="s">
        <v>60</v>
      </c>
      <c r="D25" s="92" t="s">
        <v>17</v>
      </c>
      <c r="E25" s="93">
        <v>120</v>
      </c>
      <c r="F25" s="57"/>
      <c r="G25" s="91">
        <f t="shared" si="0"/>
        <v>0</v>
      </c>
      <c r="I25" s="67"/>
      <c r="J25" s="67"/>
      <c r="K25" s="68"/>
    </row>
    <row r="26" spans="1:11" s="60" customFormat="1" ht="49.5">
      <c r="A26" s="66"/>
      <c r="B26" s="88" t="s">
        <v>80</v>
      </c>
      <c r="C26" s="135" t="s">
        <v>195</v>
      </c>
      <c r="D26" s="92" t="s">
        <v>47</v>
      </c>
      <c r="E26" s="93">
        <v>5</v>
      </c>
      <c r="F26" s="57"/>
      <c r="G26" s="91">
        <f t="shared" si="0"/>
        <v>0</v>
      </c>
      <c r="I26" s="67"/>
      <c r="J26" s="67"/>
      <c r="K26" s="68"/>
    </row>
    <row r="27" spans="1:11" s="60" customFormat="1" ht="99">
      <c r="A27" s="66"/>
      <c r="B27" s="88" t="s">
        <v>98</v>
      </c>
      <c r="C27" s="136" t="s">
        <v>106</v>
      </c>
      <c r="D27" s="95" t="s">
        <v>107</v>
      </c>
      <c r="E27" s="96">
        <v>750</v>
      </c>
      <c r="F27" s="74"/>
      <c r="G27" s="97">
        <f t="shared" si="0"/>
        <v>0</v>
      </c>
      <c r="I27" s="67"/>
      <c r="J27" s="67"/>
      <c r="K27" s="68"/>
    </row>
    <row r="28" spans="1:11" s="60" customFormat="1" ht="66">
      <c r="A28" s="66"/>
      <c r="B28" s="88" t="s">
        <v>99</v>
      </c>
      <c r="C28" s="136" t="s">
        <v>108</v>
      </c>
      <c r="D28" s="95" t="s">
        <v>107</v>
      </c>
      <c r="E28" s="96">
        <v>750</v>
      </c>
      <c r="F28" s="74"/>
      <c r="G28" s="97">
        <f t="shared" si="0"/>
        <v>0</v>
      </c>
      <c r="I28" s="67"/>
      <c r="J28" s="67"/>
      <c r="K28" s="68"/>
    </row>
    <row r="29" spans="1:11" s="60" customFormat="1" ht="82.5">
      <c r="A29" s="66"/>
      <c r="B29" s="88" t="s">
        <v>100</v>
      </c>
      <c r="C29" s="137" t="s">
        <v>109</v>
      </c>
      <c r="D29" s="95" t="s">
        <v>107</v>
      </c>
      <c r="E29" s="96">
        <v>30</v>
      </c>
      <c r="F29" s="74"/>
      <c r="G29" s="97">
        <f t="shared" si="0"/>
        <v>0</v>
      </c>
      <c r="I29" s="67"/>
      <c r="J29" s="67"/>
      <c r="K29" s="68"/>
    </row>
    <row r="30" spans="1:11" s="60" customFormat="1" ht="99">
      <c r="A30" s="66"/>
      <c r="B30" s="88" t="s">
        <v>101</v>
      </c>
      <c r="C30" s="130" t="s">
        <v>48</v>
      </c>
      <c r="D30" s="95" t="s">
        <v>107</v>
      </c>
      <c r="E30" s="93">
        <v>500</v>
      </c>
      <c r="F30" s="57"/>
      <c r="G30" s="91">
        <f t="shared" si="0"/>
        <v>0</v>
      </c>
      <c r="I30" s="67" t="s">
        <v>198</v>
      </c>
      <c r="J30" s="67"/>
      <c r="K30" s="68"/>
    </row>
    <row r="31" spans="1:11" s="60" customFormat="1" ht="99">
      <c r="A31" s="66"/>
      <c r="B31" s="88" t="s">
        <v>102</v>
      </c>
      <c r="C31" s="130" t="s">
        <v>196</v>
      </c>
      <c r="D31" s="92" t="s">
        <v>107</v>
      </c>
      <c r="E31" s="93">
        <v>500</v>
      </c>
      <c r="F31" s="57"/>
      <c r="G31" s="91">
        <f t="shared" ref="G31" si="2">E31*F31</f>
        <v>0</v>
      </c>
      <c r="I31" s="67" t="s">
        <v>198</v>
      </c>
      <c r="J31" s="67"/>
      <c r="K31" s="68"/>
    </row>
    <row r="32" spans="1:11" s="60" customFormat="1" ht="99">
      <c r="A32" s="66"/>
      <c r="B32" s="88" t="s">
        <v>90</v>
      </c>
      <c r="C32" s="130" t="s">
        <v>141</v>
      </c>
      <c r="D32" s="92" t="s">
        <v>77</v>
      </c>
      <c r="E32" s="93">
        <v>100</v>
      </c>
      <c r="F32" s="57"/>
      <c r="G32" s="91">
        <f t="shared" si="0"/>
        <v>0</v>
      </c>
      <c r="I32" s="67"/>
      <c r="J32" s="67"/>
      <c r="K32" s="68"/>
    </row>
    <row r="33" spans="1:19" s="60" customFormat="1" ht="99">
      <c r="A33" s="66"/>
      <c r="B33" s="88" t="s">
        <v>93</v>
      </c>
      <c r="C33" s="130" t="s">
        <v>136</v>
      </c>
      <c r="D33" s="92" t="s">
        <v>77</v>
      </c>
      <c r="E33" s="93">
        <v>100</v>
      </c>
      <c r="F33" s="57"/>
      <c r="G33" s="91">
        <f t="shared" ref="G33:G36" si="3">E33*F33</f>
        <v>0</v>
      </c>
      <c r="I33" s="67"/>
      <c r="J33" s="67"/>
      <c r="K33" s="68"/>
    </row>
    <row r="34" spans="1:19" s="60" customFormat="1" ht="99">
      <c r="A34" s="66"/>
      <c r="B34" s="88" t="s">
        <v>103</v>
      </c>
      <c r="C34" s="138" t="s">
        <v>142</v>
      </c>
      <c r="D34" s="92" t="s">
        <v>77</v>
      </c>
      <c r="E34" s="93">
        <v>250</v>
      </c>
      <c r="F34" s="57"/>
      <c r="G34" s="91">
        <f t="shared" ref="G34:G35" si="4">E34*F34</f>
        <v>0</v>
      </c>
      <c r="I34" s="67" t="s">
        <v>139</v>
      </c>
      <c r="J34" s="67"/>
      <c r="K34" s="68"/>
    </row>
    <row r="35" spans="1:19" s="60" customFormat="1" ht="33">
      <c r="A35" s="66"/>
      <c r="B35" s="88" t="s">
        <v>104</v>
      </c>
      <c r="C35" s="130" t="s">
        <v>137</v>
      </c>
      <c r="D35" s="92" t="s">
        <v>138</v>
      </c>
      <c r="E35" s="93">
        <v>10</v>
      </c>
      <c r="F35" s="57"/>
      <c r="G35" s="91">
        <f t="shared" si="4"/>
        <v>0</v>
      </c>
      <c r="I35" s="67" t="s">
        <v>139</v>
      </c>
      <c r="J35" s="67"/>
      <c r="K35" s="68"/>
    </row>
    <row r="36" spans="1:19" s="60" customFormat="1" ht="98.25" customHeight="1">
      <c r="A36" s="66"/>
      <c r="B36" s="88" t="s">
        <v>175</v>
      </c>
      <c r="C36" s="130" t="s">
        <v>91</v>
      </c>
      <c r="D36" s="98" t="s">
        <v>92</v>
      </c>
      <c r="E36" s="127">
        <v>100</v>
      </c>
      <c r="F36" s="75"/>
      <c r="G36" s="99">
        <f t="shared" si="3"/>
        <v>0</v>
      </c>
      <c r="I36" s="67"/>
      <c r="J36" s="67"/>
      <c r="K36" s="68"/>
    </row>
    <row r="37" spans="1:19" s="60" customFormat="1" ht="63" customHeight="1">
      <c r="A37" s="66"/>
      <c r="B37" s="88" t="s">
        <v>185</v>
      </c>
      <c r="C37" s="130" t="s">
        <v>105</v>
      </c>
      <c r="D37" s="98" t="s">
        <v>94</v>
      </c>
      <c r="E37" s="127">
        <v>30</v>
      </c>
      <c r="F37" s="75"/>
      <c r="G37" s="99">
        <f>E37*F37</f>
        <v>0</v>
      </c>
      <c r="K37" s="68"/>
    </row>
    <row r="38" spans="1:19" s="60" customFormat="1" ht="114.75" customHeight="1">
      <c r="A38" s="66"/>
      <c r="B38" s="88" t="s">
        <v>186</v>
      </c>
      <c r="C38" s="130" t="s">
        <v>95</v>
      </c>
      <c r="D38" s="98" t="s">
        <v>88</v>
      </c>
      <c r="E38" s="127">
        <v>50</v>
      </c>
      <c r="F38" s="75"/>
      <c r="G38" s="99">
        <f t="shared" ref="G38" si="5">E38*F38</f>
        <v>0</v>
      </c>
      <c r="K38" s="68"/>
    </row>
    <row r="39" spans="1:19" s="60" customFormat="1" ht="105" customHeight="1">
      <c r="A39" s="66"/>
      <c r="B39" s="88" t="s">
        <v>189</v>
      </c>
      <c r="C39" s="130" t="s">
        <v>96</v>
      </c>
      <c r="D39" s="100" t="s">
        <v>97</v>
      </c>
      <c r="E39" s="126">
        <v>30</v>
      </c>
      <c r="F39" s="76"/>
      <c r="G39" s="101">
        <f t="shared" ref="G39:G41" si="6">E39*F39</f>
        <v>0</v>
      </c>
      <c r="K39" s="68"/>
    </row>
    <row r="40" spans="1:19" s="60" customFormat="1" ht="89.25" customHeight="1">
      <c r="A40" s="66"/>
      <c r="B40" s="88" t="s">
        <v>190</v>
      </c>
      <c r="C40" s="130" t="s">
        <v>183</v>
      </c>
      <c r="D40" s="100" t="s">
        <v>107</v>
      </c>
      <c r="E40" s="126">
        <v>80</v>
      </c>
      <c r="F40" s="76"/>
      <c r="G40" s="101">
        <f t="shared" si="6"/>
        <v>0</v>
      </c>
      <c r="K40" s="68"/>
    </row>
    <row r="41" spans="1:19" s="60" customFormat="1" ht="51" customHeight="1">
      <c r="A41" s="66"/>
      <c r="B41" s="88" t="s">
        <v>191</v>
      </c>
      <c r="C41" s="130" t="s">
        <v>143</v>
      </c>
      <c r="D41" s="100" t="s">
        <v>107</v>
      </c>
      <c r="E41" s="126">
        <v>80</v>
      </c>
      <c r="F41" s="76"/>
      <c r="G41" s="101">
        <f t="shared" si="6"/>
        <v>0</v>
      </c>
      <c r="K41" s="68"/>
    </row>
    <row r="42" spans="1:19" s="60" customFormat="1" ht="99.75" customHeight="1">
      <c r="A42" s="66"/>
      <c r="B42" s="146" t="s">
        <v>192</v>
      </c>
      <c r="C42" s="135" t="s">
        <v>206</v>
      </c>
      <c r="D42" s="89" t="s">
        <v>13</v>
      </c>
      <c r="E42" s="128">
        <v>3240</v>
      </c>
      <c r="F42" s="56"/>
      <c r="G42" s="91">
        <f t="shared" si="0"/>
        <v>0</v>
      </c>
      <c r="J42" s="69"/>
      <c r="K42" s="77"/>
      <c r="P42" s="78"/>
      <c r="Q42" s="79"/>
      <c r="R42" s="80"/>
      <c r="S42" s="81"/>
    </row>
    <row r="43" spans="1:19" s="60" customFormat="1">
      <c r="A43" s="66"/>
      <c r="B43" s="88" t="s">
        <v>197</v>
      </c>
      <c r="C43" s="139" t="s">
        <v>176</v>
      </c>
      <c r="D43" s="108"/>
      <c r="E43" s="109"/>
      <c r="F43" s="73"/>
      <c r="G43" s="102"/>
      <c r="J43" s="69"/>
      <c r="K43" s="77"/>
      <c r="P43" s="78"/>
      <c r="Q43" s="79"/>
      <c r="R43" s="80"/>
      <c r="S43" s="81"/>
    </row>
    <row r="44" spans="1:19" s="60" customFormat="1">
      <c r="A44" s="66"/>
      <c r="B44" s="124"/>
      <c r="C44" s="140" t="s">
        <v>181</v>
      </c>
      <c r="D44" s="108" t="s">
        <v>172</v>
      </c>
      <c r="E44" s="109">
        <v>10</v>
      </c>
      <c r="F44" s="73"/>
      <c r="G44" s="102">
        <f t="shared" ref="G44:G49" si="7">E44*F44</f>
        <v>0</v>
      </c>
      <c r="J44" s="69"/>
      <c r="K44" s="77"/>
      <c r="P44" s="78"/>
      <c r="Q44" s="79"/>
      <c r="R44" s="80"/>
      <c r="S44" s="81"/>
    </row>
    <row r="45" spans="1:19" s="60" customFormat="1">
      <c r="A45" s="66"/>
      <c r="B45" s="124"/>
      <c r="C45" s="140" t="s">
        <v>182</v>
      </c>
      <c r="D45" s="108" t="s">
        <v>172</v>
      </c>
      <c r="E45" s="109">
        <v>10</v>
      </c>
      <c r="F45" s="73"/>
      <c r="G45" s="102">
        <f t="shared" ref="G45" si="8">E45*F45</f>
        <v>0</v>
      </c>
      <c r="J45" s="69"/>
      <c r="K45" s="77"/>
      <c r="P45" s="78"/>
      <c r="Q45" s="79"/>
      <c r="R45" s="80"/>
      <c r="S45" s="81"/>
    </row>
    <row r="46" spans="1:19" s="60" customFormat="1">
      <c r="A46" s="66"/>
      <c r="B46" s="124"/>
      <c r="C46" s="140" t="s">
        <v>177</v>
      </c>
      <c r="D46" s="108" t="s">
        <v>172</v>
      </c>
      <c r="E46" s="109">
        <v>10</v>
      </c>
      <c r="F46" s="73"/>
      <c r="G46" s="102">
        <f t="shared" si="7"/>
        <v>0</v>
      </c>
      <c r="J46" s="69"/>
      <c r="K46" s="77"/>
      <c r="P46" s="78"/>
      <c r="Q46" s="79"/>
      <c r="R46" s="80"/>
      <c r="S46" s="81"/>
    </row>
    <row r="47" spans="1:19" s="60" customFormat="1">
      <c r="A47" s="66"/>
      <c r="B47" s="124"/>
      <c r="C47" s="140" t="s">
        <v>178</v>
      </c>
      <c r="D47" s="108" t="s">
        <v>172</v>
      </c>
      <c r="E47" s="109">
        <v>10</v>
      </c>
      <c r="F47" s="73"/>
      <c r="G47" s="102">
        <f t="shared" si="7"/>
        <v>0</v>
      </c>
      <c r="J47" s="69"/>
      <c r="K47" s="77"/>
      <c r="P47" s="78"/>
      <c r="Q47" s="79"/>
      <c r="R47" s="80"/>
      <c r="S47" s="81"/>
    </row>
    <row r="48" spans="1:19" s="60" customFormat="1">
      <c r="A48" s="66"/>
      <c r="B48" s="124"/>
      <c r="C48" s="140" t="s">
        <v>179</v>
      </c>
      <c r="D48" s="108" t="s">
        <v>172</v>
      </c>
      <c r="E48" s="109">
        <v>10</v>
      </c>
      <c r="F48" s="73"/>
      <c r="G48" s="102">
        <f t="shared" si="7"/>
        <v>0</v>
      </c>
      <c r="J48" s="69"/>
      <c r="K48" s="77"/>
      <c r="P48" s="78"/>
      <c r="Q48" s="79"/>
      <c r="R48" s="80"/>
      <c r="S48" s="81"/>
    </row>
    <row r="49" spans="1:19" s="60" customFormat="1">
      <c r="A49" s="66"/>
      <c r="B49" s="125"/>
      <c r="C49" s="141" t="s">
        <v>180</v>
      </c>
      <c r="D49" s="108" t="s">
        <v>172</v>
      </c>
      <c r="E49" s="109">
        <v>10</v>
      </c>
      <c r="F49" s="73"/>
      <c r="G49" s="102">
        <f t="shared" si="7"/>
        <v>0</v>
      </c>
      <c r="H49" s="69"/>
      <c r="J49" s="69"/>
      <c r="K49" s="77"/>
      <c r="P49" s="78"/>
      <c r="Q49" s="79"/>
      <c r="R49" s="80"/>
      <c r="S49" s="81"/>
    </row>
    <row r="50" spans="1:19" ht="66">
      <c r="B50" s="88" t="s">
        <v>215</v>
      </c>
      <c r="C50" s="130" t="s">
        <v>86</v>
      </c>
      <c r="D50" s="89"/>
      <c r="E50" s="90"/>
      <c r="F50" s="91"/>
      <c r="G50" s="102">
        <f>0.1*SUM(G14:G49)</f>
        <v>0</v>
      </c>
      <c r="H50" s="70"/>
    </row>
    <row r="51" spans="1:19">
      <c r="A51" s="82"/>
      <c r="B51" s="103"/>
      <c r="C51" s="142" t="s">
        <v>44</v>
      </c>
      <c r="D51" s="85"/>
      <c r="E51" s="104"/>
      <c r="F51" s="105" t="s">
        <v>27</v>
      </c>
      <c r="G51" s="105">
        <f>SUM(G8:G50)</f>
        <v>0</v>
      </c>
    </row>
    <row r="52" spans="1:19">
      <c r="A52" s="82"/>
      <c r="B52" s="103"/>
      <c r="D52" s="85"/>
      <c r="E52" s="104"/>
      <c r="F52" s="105"/>
      <c r="G52" s="105"/>
    </row>
    <row r="53" spans="1:19" ht="10.5" customHeight="1">
      <c r="B53" s="106"/>
      <c r="F53" s="70"/>
    </row>
    <row r="54" spans="1:19">
      <c r="A54" s="82" t="s">
        <v>125</v>
      </c>
      <c r="B54" s="106"/>
      <c r="F54" s="70"/>
    </row>
    <row r="55" spans="1:19" ht="82.5">
      <c r="A55" s="82"/>
      <c r="B55" s="88" t="s">
        <v>30</v>
      </c>
      <c r="C55" s="130" t="s">
        <v>61</v>
      </c>
      <c r="D55" s="89" t="s">
        <v>13</v>
      </c>
      <c r="E55" s="90">
        <v>2940</v>
      </c>
      <c r="F55" s="56"/>
      <c r="G55" s="91">
        <f>E55*F55</f>
        <v>0</v>
      </c>
    </row>
    <row r="56" spans="1:19" ht="66">
      <c r="A56" s="82"/>
      <c r="B56" s="88" t="s">
        <v>31</v>
      </c>
      <c r="C56" s="130" t="s">
        <v>199</v>
      </c>
      <c r="D56" s="89" t="s">
        <v>13</v>
      </c>
      <c r="E56" s="90">
        <v>300</v>
      </c>
      <c r="F56" s="56"/>
      <c r="G56" s="91">
        <f>E56*F56</f>
        <v>0</v>
      </c>
      <c r="K56" s="61"/>
    </row>
    <row r="57" spans="1:19" ht="82.5">
      <c r="B57" s="88" t="s">
        <v>32</v>
      </c>
      <c r="C57" s="130" t="s">
        <v>87</v>
      </c>
      <c r="D57" s="89" t="s">
        <v>17</v>
      </c>
      <c r="E57" s="90">
        <v>50</v>
      </c>
      <c r="F57" s="56"/>
      <c r="G57" s="91">
        <f t="shared" ref="G57:G68" si="9">E57*F57</f>
        <v>0</v>
      </c>
      <c r="K57" s="61"/>
    </row>
    <row r="58" spans="1:19" ht="66">
      <c r="B58" s="88" t="s">
        <v>62</v>
      </c>
      <c r="C58" s="130" t="s">
        <v>89</v>
      </c>
      <c r="D58" s="89" t="s">
        <v>17</v>
      </c>
      <c r="E58" s="90">
        <v>65</v>
      </c>
      <c r="F58" s="56"/>
      <c r="G58" s="91">
        <f t="shared" ref="G58" si="10">E58*F58</f>
        <v>0</v>
      </c>
      <c r="K58" s="61"/>
    </row>
    <row r="59" spans="1:19" ht="49.5">
      <c r="B59" s="88" t="s">
        <v>33</v>
      </c>
      <c r="C59" s="130" t="s">
        <v>200</v>
      </c>
      <c r="D59" s="89" t="s">
        <v>17</v>
      </c>
      <c r="E59" s="90">
        <v>5</v>
      </c>
      <c r="F59" s="56"/>
      <c r="G59" s="91">
        <f t="shared" ref="G59" si="11">E59*F59</f>
        <v>0</v>
      </c>
      <c r="K59" s="61"/>
    </row>
    <row r="60" spans="1:19" ht="67.5" customHeight="1">
      <c r="A60" s="107"/>
      <c r="B60" s="88" t="s">
        <v>52</v>
      </c>
      <c r="C60" s="130" t="s">
        <v>59</v>
      </c>
      <c r="D60" s="89" t="s">
        <v>17</v>
      </c>
      <c r="E60" s="90">
        <v>120</v>
      </c>
      <c r="F60" s="56"/>
      <c r="G60" s="91">
        <f t="shared" si="9"/>
        <v>0</v>
      </c>
      <c r="K60" s="61"/>
    </row>
    <row r="61" spans="1:19" ht="132" customHeight="1">
      <c r="A61" s="107"/>
      <c r="B61" s="88" t="s">
        <v>63</v>
      </c>
      <c r="C61" s="130" t="s">
        <v>51</v>
      </c>
      <c r="D61" s="89" t="s">
        <v>17</v>
      </c>
      <c r="E61" s="90">
        <v>120</v>
      </c>
      <c r="F61" s="56"/>
      <c r="G61" s="91">
        <f t="shared" si="9"/>
        <v>0</v>
      </c>
    </row>
    <row r="62" spans="1:19" ht="84" customHeight="1">
      <c r="A62" s="107"/>
      <c r="B62" s="88" t="s">
        <v>64</v>
      </c>
      <c r="C62" s="130" t="s">
        <v>201</v>
      </c>
      <c r="D62" s="89" t="s">
        <v>17</v>
      </c>
      <c r="E62" s="90">
        <v>5</v>
      </c>
      <c r="F62" s="56"/>
      <c r="G62" s="91">
        <f t="shared" si="9"/>
        <v>0</v>
      </c>
    </row>
    <row r="63" spans="1:19" ht="114.75" customHeight="1">
      <c r="A63" s="107"/>
      <c r="B63" s="88" t="s">
        <v>110</v>
      </c>
      <c r="C63" s="130" t="s">
        <v>115</v>
      </c>
      <c r="D63" s="92" t="s">
        <v>118</v>
      </c>
      <c r="E63" s="93">
        <v>50</v>
      </c>
      <c r="F63" s="57"/>
      <c r="G63" s="94">
        <f t="shared" ref="G63:G65" si="12">E63*F63</f>
        <v>0</v>
      </c>
    </row>
    <row r="64" spans="1:19" ht="102" customHeight="1">
      <c r="A64" s="107"/>
      <c r="B64" s="88" t="s">
        <v>111</v>
      </c>
      <c r="C64" s="130" t="s">
        <v>116</v>
      </c>
      <c r="D64" s="92" t="s">
        <v>118</v>
      </c>
      <c r="E64" s="93">
        <v>50</v>
      </c>
      <c r="F64" s="57"/>
      <c r="G64" s="94">
        <f t="shared" si="12"/>
        <v>0</v>
      </c>
    </row>
    <row r="65" spans="1:10" ht="79.5" customHeight="1">
      <c r="A65" s="107"/>
      <c r="B65" s="88" t="s">
        <v>112</v>
      </c>
      <c r="C65" s="130" t="s">
        <v>117</v>
      </c>
      <c r="D65" s="92" t="s">
        <v>118</v>
      </c>
      <c r="E65" s="93">
        <v>40</v>
      </c>
      <c r="F65" s="57"/>
      <c r="G65" s="94">
        <f t="shared" si="12"/>
        <v>0</v>
      </c>
    </row>
    <row r="66" spans="1:10" ht="30" customHeight="1">
      <c r="A66" s="107"/>
      <c r="B66" s="88" t="s">
        <v>113</v>
      </c>
      <c r="C66" s="130" t="s">
        <v>135</v>
      </c>
      <c r="D66" s="108" t="s">
        <v>17</v>
      </c>
      <c r="E66" s="109">
        <v>240</v>
      </c>
      <c r="F66" s="73"/>
      <c r="G66" s="102">
        <f t="shared" ref="G66" si="13">E66*F66</f>
        <v>0</v>
      </c>
    </row>
    <row r="67" spans="1:10">
      <c r="A67" s="107"/>
      <c r="B67" s="88" t="s">
        <v>114</v>
      </c>
      <c r="C67" s="130" t="s">
        <v>29</v>
      </c>
      <c r="D67" s="108" t="s">
        <v>13</v>
      </c>
      <c r="E67" s="109">
        <v>3240</v>
      </c>
      <c r="F67" s="73"/>
      <c r="G67" s="102">
        <f t="shared" si="9"/>
        <v>0</v>
      </c>
    </row>
    <row r="68" spans="1:10" ht="33">
      <c r="A68" s="107"/>
      <c r="B68" s="88" t="s">
        <v>187</v>
      </c>
      <c r="C68" s="130" t="s">
        <v>43</v>
      </c>
      <c r="D68" s="108" t="s">
        <v>13</v>
      </c>
      <c r="E68" s="109">
        <v>3240</v>
      </c>
      <c r="F68" s="73"/>
      <c r="G68" s="102">
        <f t="shared" si="9"/>
        <v>0</v>
      </c>
    </row>
    <row r="69" spans="1:10" s="65" customFormat="1" ht="66">
      <c r="A69" s="66"/>
      <c r="B69" s="88" t="s">
        <v>188</v>
      </c>
      <c r="C69" s="130" t="s">
        <v>85</v>
      </c>
      <c r="D69" s="89" t="s">
        <v>3</v>
      </c>
      <c r="E69" s="90" t="s">
        <v>3</v>
      </c>
      <c r="F69" s="91"/>
      <c r="G69" s="91">
        <f>0.1*SUM(G55:G68)</f>
        <v>0</v>
      </c>
    </row>
    <row r="70" spans="1:10" s="65" customFormat="1">
      <c r="A70" s="66"/>
      <c r="B70" s="60"/>
      <c r="C70" s="142" t="s">
        <v>45</v>
      </c>
      <c r="D70" s="85"/>
      <c r="E70" s="104"/>
      <c r="F70" s="110" t="s">
        <v>27</v>
      </c>
      <c r="G70" s="110">
        <f>SUM(G55:G69)</f>
        <v>0</v>
      </c>
      <c r="I70" s="123"/>
    </row>
    <row r="71" spans="1:10">
      <c r="A71" s="82"/>
      <c r="B71" s="106"/>
      <c r="C71" s="106"/>
      <c r="D71" s="106"/>
      <c r="E71" s="106"/>
      <c r="F71" s="106"/>
      <c r="G71" s="106"/>
    </row>
    <row r="72" spans="1:10">
      <c r="A72" s="82" t="s">
        <v>126</v>
      </c>
      <c r="B72" s="106"/>
      <c r="E72" s="111" t="s">
        <v>3</v>
      </c>
      <c r="F72" s="112"/>
      <c r="G72" s="112"/>
    </row>
    <row r="73" spans="1:10">
      <c r="B73" s="88" t="s">
        <v>53</v>
      </c>
      <c r="C73" s="130" t="s">
        <v>42</v>
      </c>
      <c r="D73" s="89" t="s">
        <v>13</v>
      </c>
      <c r="E73" s="113">
        <v>2940</v>
      </c>
      <c r="F73" s="58"/>
      <c r="G73" s="114">
        <f>E73*F73</f>
        <v>0</v>
      </c>
    </row>
    <row r="74" spans="1:10">
      <c r="B74" s="146" t="s">
        <v>54</v>
      </c>
      <c r="C74" s="130" t="s">
        <v>207</v>
      </c>
      <c r="D74" s="89" t="s">
        <v>13</v>
      </c>
      <c r="E74" s="113">
        <v>300</v>
      </c>
      <c r="F74" s="58"/>
      <c r="G74" s="114">
        <f>E74*F74</f>
        <v>0</v>
      </c>
    </row>
    <row r="75" spans="1:10">
      <c r="B75" s="88" t="s">
        <v>71</v>
      </c>
      <c r="C75" s="130" t="s">
        <v>65</v>
      </c>
      <c r="D75" s="89" t="s">
        <v>13</v>
      </c>
      <c r="E75" s="113">
        <v>2940</v>
      </c>
      <c r="F75" s="58"/>
      <c r="G75" s="114">
        <f t="shared" ref="G75:G81" si="14">E75*F75</f>
        <v>0</v>
      </c>
    </row>
    <row r="76" spans="1:10" ht="82.5">
      <c r="A76" s="107"/>
      <c r="B76" s="88" t="s">
        <v>55</v>
      </c>
      <c r="C76" s="130" t="s">
        <v>168</v>
      </c>
      <c r="D76" s="89" t="s">
        <v>17</v>
      </c>
      <c r="E76" s="113">
        <v>25</v>
      </c>
      <c r="F76" s="56"/>
      <c r="G76" s="114">
        <f t="shared" si="14"/>
        <v>0</v>
      </c>
    </row>
    <row r="77" spans="1:10" ht="82.5">
      <c r="A77" s="107"/>
      <c r="B77" s="88" t="s">
        <v>72</v>
      </c>
      <c r="C77" s="130" t="s">
        <v>169</v>
      </c>
      <c r="D77" s="89" t="s">
        <v>17</v>
      </c>
      <c r="E77" s="113">
        <v>25</v>
      </c>
      <c r="F77" s="56"/>
      <c r="G77" s="91">
        <f t="shared" ref="G77" si="15">E77*F77</f>
        <v>0</v>
      </c>
    </row>
    <row r="78" spans="1:10" ht="84" customHeight="1">
      <c r="A78" s="107"/>
      <c r="B78" s="88" t="s">
        <v>56</v>
      </c>
      <c r="C78" s="130" t="s">
        <v>122</v>
      </c>
      <c r="D78" s="89" t="s">
        <v>17</v>
      </c>
      <c r="E78" s="113">
        <v>25</v>
      </c>
      <c r="F78" s="56"/>
      <c r="G78" s="91">
        <f t="shared" ref="G78" si="16">E78*F78</f>
        <v>0</v>
      </c>
      <c r="J78" s="111"/>
    </row>
    <row r="79" spans="1:10" ht="84" customHeight="1">
      <c r="A79" s="107"/>
      <c r="B79" s="88" t="s">
        <v>73</v>
      </c>
      <c r="C79" s="130" t="s">
        <v>202</v>
      </c>
      <c r="D79" s="89" t="s">
        <v>17</v>
      </c>
      <c r="E79" s="113">
        <v>5</v>
      </c>
      <c r="F79" s="56"/>
      <c r="G79" s="91">
        <f t="shared" ref="G79" si="17">E79*F79</f>
        <v>0</v>
      </c>
      <c r="J79" s="111"/>
    </row>
    <row r="80" spans="1:10" ht="88.5" customHeight="1">
      <c r="A80" s="107"/>
      <c r="B80" s="88" t="s">
        <v>119</v>
      </c>
      <c r="C80" s="130" t="s">
        <v>123</v>
      </c>
      <c r="D80" s="89" t="s">
        <v>17</v>
      </c>
      <c r="E80" s="113">
        <v>40</v>
      </c>
      <c r="F80" s="56"/>
      <c r="G80" s="91">
        <f t="shared" ref="G80" si="18">E80*F80</f>
        <v>0</v>
      </c>
    </row>
    <row r="81" spans="1:11" ht="33">
      <c r="A81" s="107"/>
      <c r="B81" s="88" t="s">
        <v>120</v>
      </c>
      <c r="C81" s="143" t="s">
        <v>76</v>
      </c>
      <c r="D81" s="89" t="s">
        <v>17</v>
      </c>
      <c r="E81" s="113">
        <v>230</v>
      </c>
      <c r="F81" s="56"/>
      <c r="G81" s="114">
        <f t="shared" si="14"/>
        <v>0</v>
      </c>
    </row>
    <row r="82" spans="1:11" ht="33">
      <c r="A82" s="107"/>
      <c r="B82" s="88" t="s">
        <v>121</v>
      </c>
      <c r="C82" s="143" t="s">
        <v>203</v>
      </c>
      <c r="D82" s="89" t="s">
        <v>17</v>
      </c>
      <c r="E82" s="113">
        <v>10</v>
      </c>
      <c r="F82" s="56"/>
      <c r="G82" s="114">
        <f t="shared" ref="G82" si="19">E82*F82</f>
        <v>0</v>
      </c>
    </row>
    <row r="83" spans="1:11" ht="49.5">
      <c r="A83" s="107"/>
      <c r="B83" s="146" t="s">
        <v>205</v>
      </c>
      <c r="C83" s="138" t="s">
        <v>218</v>
      </c>
      <c r="D83" s="89" t="s">
        <v>17</v>
      </c>
      <c r="E83" s="147">
        <v>125</v>
      </c>
      <c r="F83" s="56"/>
      <c r="G83" s="114">
        <f t="shared" ref="G83" si="20">E83*F83</f>
        <v>0</v>
      </c>
    </row>
    <row r="84" spans="1:11" ht="48" customHeight="1">
      <c r="A84" s="107"/>
      <c r="B84" s="146" t="s">
        <v>193</v>
      </c>
      <c r="C84" s="153" t="s">
        <v>219</v>
      </c>
      <c r="D84" s="89" t="s">
        <v>17</v>
      </c>
      <c r="E84" s="147">
        <v>1</v>
      </c>
      <c r="F84" s="56"/>
      <c r="G84" s="114">
        <f t="shared" ref="G84:G85" si="21">E84*F84</f>
        <v>0</v>
      </c>
    </row>
    <row r="85" spans="1:11" ht="49.5">
      <c r="A85" s="107"/>
      <c r="B85" s="146" t="s">
        <v>216</v>
      </c>
      <c r="C85" s="153" t="s">
        <v>220</v>
      </c>
      <c r="D85" s="89" t="s">
        <v>17</v>
      </c>
      <c r="E85" s="147">
        <v>1</v>
      </c>
      <c r="F85" s="56"/>
      <c r="G85" s="114">
        <f t="shared" si="21"/>
        <v>0</v>
      </c>
    </row>
    <row r="86" spans="1:11" ht="66">
      <c r="A86" s="107"/>
      <c r="B86" s="88" t="s">
        <v>217</v>
      </c>
      <c r="C86" s="130" t="s">
        <v>84</v>
      </c>
      <c r="D86" s="89"/>
      <c r="E86" s="90"/>
      <c r="F86" s="91"/>
      <c r="G86" s="114">
        <f>0.1*SUM(G73:G85)</f>
        <v>0</v>
      </c>
      <c r="I86" s="115"/>
    </row>
    <row r="87" spans="1:11">
      <c r="A87" s="107"/>
      <c r="B87" s="106"/>
      <c r="C87" s="142" t="s">
        <v>46</v>
      </c>
      <c r="D87" s="85"/>
      <c r="E87" s="104"/>
      <c r="F87" s="105" t="s">
        <v>27</v>
      </c>
      <c r="G87" s="105">
        <f>SUM(G73:G86)</f>
        <v>0</v>
      </c>
    </row>
    <row r="88" spans="1:11">
      <c r="A88" s="107"/>
      <c r="B88" s="106"/>
      <c r="C88" s="142"/>
      <c r="D88" s="85"/>
      <c r="E88" s="104"/>
      <c r="F88" s="105"/>
      <c r="G88" s="105"/>
    </row>
    <row r="89" spans="1:11">
      <c r="A89" s="116" t="s">
        <v>151</v>
      </c>
      <c r="B89" s="116"/>
      <c r="C89" s="144"/>
      <c r="D89" s="117"/>
      <c r="E89" s="117"/>
      <c r="F89"/>
      <c r="G89"/>
      <c r="H89"/>
      <c r="I89"/>
      <c r="J89"/>
      <c r="K89"/>
    </row>
    <row r="90" spans="1:11">
      <c r="A90" s="116" t="s">
        <v>144</v>
      </c>
      <c r="B90" s="116"/>
      <c r="C90" s="144"/>
      <c r="D90" s="117"/>
      <c r="E90" s="117"/>
      <c r="F90"/>
      <c r="G90"/>
      <c r="H90"/>
      <c r="I90"/>
      <c r="J90"/>
      <c r="K90"/>
    </row>
    <row r="91" spans="1:11">
      <c r="A91" s="118"/>
      <c r="B91" s="119"/>
      <c r="C91" s="145"/>
      <c r="D91" s="120"/>
      <c r="E91" s="120"/>
      <c r="F91"/>
      <c r="G91"/>
      <c r="H91"/>
      <c r="I91"/>
      <c r="J91"/>
      <c r="K91"/>
    </row>
    <row r="92" spans="1:11" s="65" customFormat="1" ht="51" customHeight="1">
      <c r="A92" s="174" t="s">
        <v>145</v>
      </c>
      <c r="B92" s="175"/>
      <c r="C92" s="175"/>
      <c r="D92" s="175"/>
      <c r="E92" s="175"/>
      <c r="F92" s="176"/>
      <c r="G92"/>
      <c r="H92"/>
      <c r="I92"/>
      <c r="J92"/>
      <c r="K92"/>
    </row>
    <row r="93" spans="1:11" s="65" customFormat="1" ht="48.75" customHeight="1">
      <c r="A93" s="157" t="s">
        <v>146</v>
      </c>
      <c r="B93" s="158"/>
      <c r="C93" s="158"/>
      <c r="D93" s="158"/>
      <c r="E93" s="158"/>
      <c r="F93" s="159"/>
      <c r="G93"/>
      <c r="H93"/>
      <c r="I93"/>
      <c r="J93"/>
      <c r="K93"/>
    </row>
    <row r="94" spans="1:11" ht="33" customHeight="1">
      <c r="A94" s="157" t="s">
        <v>147</v>
      </c>
      <c r="B94" s="158"/>
      <c r="C94" s="158"/>
      <c r="D94" s="158"/>
      <c r="E94" s="158"/>
      <c r="F94" s="159"/>
      <c r="G94"/>
      <c r="H94"/>
      <c r="I94"/>
      <c r="J94"/>
      <c r="K94"/>
    </row>
    <row r="95" spans="1:11">
      <c r="A95" s="157" t="s">
        <v>148</v>
      </c>
      <c r="B95" s="158"/>
      <c r="C95" s="158"/>
      <c r="D95" s="158"/>
      <c r="E95" s="158"/>
      <c r="F95" s="159"/>
      <c r="G95"/>
      <c r="H95"/>
      <c r="I95"/>
      <c r="J95"/>
      <c r="K95"/>
    </row>
    <row r="96" spans="1:11">
      <c r="A96" s="157" t="s">
        <v>149</v>
      </c>
      <c r="B96" s="158"/>
      <c r="C96" s="158"/>
      <c r="D96" s="158"/>
      <c r="E96" s="158"/>
      <c r="F96" s="159"/>
      <c r="G96"/>
      <c r="H96"/>
      <c r="I96"/>
      <c r="J96"/>
      <c r="K96"/>
    </row>
    <row r="97" spans="1:11" ht="32.25" customHeight="1">
      <c r="A97" s="157" t="s">
        <v>150</v>
      </c>
      <c r="B97" s="158"/>
      <c r="C97" s="158"/>
      <c r="D97" s="158"/>
      <c r="E97" s="158"/>
      <c r="F97" s="159"/>
      <c r="G97"/>
      <c r="H97"/>
      <c r="I97"/>
      <c r="J97"/>
      <c r="K97"/>
    </row>
    <row r="98" spans="1:11">
      <c r="A98" s="157" t="s">
        <v>152</v>
      </c>
      <c r="B98" s="158"/>
      <c r="C98" s="158"/>
      <c r="D98" s="158"/>
      <c r="E98" s="158"/>
      <c r="F98" s="159"/>
      <c r="G98"/>
      <c r="H98"/>
      <c r="I98"/>
      <c r="J98"/>
      <c r="K98"/>
    </row>
    <row r="99" spans="1:11">
      <c r="A99" s="166" t="s">
        <v>153</v>
      </c>
      <c r="B99" s="167"/>
      <c r="C99" s="167"/>
      <c r="D99" s="167"/>
      <c r="E99" s="167"/>
      <c r="F99" s="168"/>
      <c r="G99"/>
      <c r="H99"/>
      <c r="I99"/>
      <c r="J99"/>
      <c r="K99"/>
    </row>
    <row r="100" spans="1:11">
      <c r="A100" s="121"/>
      <c r="B100" s="122"/>
      <c r="C100" s="122"/>
      <c r="D100" s="122"/>
      <c r="E100" s="122"/>
      <c r="F100" s="122"/>
      <c r="G100"/>
      <c r="H100"/>
      <c r="I100"/>
      <c r="J100"/>
      <c r="K100"/>
    </row>
    <row r="101" spans="1:11">
      <c r="A101" s="174" t="s">
        <v>154</v>
      </c>
      <c r="B101" s="175"/>
      <c r="C101" s="175"/>
      <c r="D101" s="175"/>
      <c r="E101" s="175"/>
      <c r="F101" s="176"/>
      <c r="G101"/>
      <c r="H101"/>
      <c r="I101"/>
      <c r="J101"/>
      <c r="K101"/>
    </row>
    <row r="102" spans="1:11">
      <c r="A102" s="157" t="s">
        <v>155</v>
      </c>
      <c r="B102" s="158"/>
      <c r="C102" s="158"/>
      <c r="D102" s="158"/>
      <c r="E102" s="158"/>
      <c r="F102" s="159"/>
      <c r="G102"/>
      <c r="H102"/>
      <c r="I102"/>
      <c r="J102"/>
      <c r="K102"/>
    </row>
    <row r="103" spans="1:11">
      <c r="A103" s="157" t="s">
        <v>156</v>
      </c>
      <c r="B103" s="158"/>
      <c r="C103" s="158"/>
      <c r="D103" s="158"/>
      <c r="E103" s="158"/>
      <c r="F103" s="159"/>
      <c r="G103"/>
      <c r="H103"/>
      <c r="I103"/>
      <c r="J103"/>
      <c r="K103"/>
    </row>
    <row r="104" spans="1:11" ht="83.25" customHeight="1">
      <c r="A104" s="157" t="s">
        <v>213</v>
      </c>
      <c r="B104" s="158"/>
      <c r="C104" s="158"/>
      <c r="D104" s="158"/>
      <c r="E104" s="158"/>
      <c r="F104" s="159"/>
      <c r="G104"/>
      <c r="H104"/>
      <c r="I104"/>
      <c r="J104"/>
      <c r="K104"/>
    </row>
    <row r="105" spans="1:11">
      <c r="A105" s="157" t="s">
        <v>163</v>
      </c>
      <c r="B105" s="158"/>
      <c r="C105" s="158"/>
      <c r="D105" s="158"/>
      <c r="E105" s="158"/>
      <c r="F105" s="159"/>
      <c r="G105"/>
      <c r="H105"/>
      <c r="I105"/>
      <c r="J105"/>
      <c r="K105"/>
    </row>
    <row r="106" spans="1:11" ht="16.5" customHeight="1">
      <c r="A106" s="157" t="s">
        <v>164</v>
      </c>
      <c r="B106" s="158"/>
      <c r="C106" s="158"/>
      <c r="D106" s="158"/>
      <c r="E106" s="158"/>
      <c r="F106" s="159"/>
      <c r="G106"/>
      <c r="H106"/>
      <c r="I106"/>
      <c r="J106"/>
      <c r="K106"/>
    </row>
    <row r="107" spans="1:11">
      <c r="A107" s="157" t="s">
        <v>165</v>
      </c>
      <c r="B107" s="158"/>
      <c r="C107" s="158"/>
      <c r="D107" s="158"/>
      <c r="E107" s="158"/>
      <c r="F107" s="159"/>
      <c r="G107"/>
      <c r="H107"/>
      <c r="I107"/>
      <c r="J107"/>
      <c r="K107"/>
    </row>
    <row r="108" spans="1:11">
      <c r="A108" s="157"/>
      <c r="B108" s="158"/>
      <c r="C108" s="158"/>
      <c r="D108" s="158"/>
      <c r="E108" s="158"/>
      <c r="F108" s="159"/>
      <c r="G108"/>
      <c r="H108"/>
      <c r="I108"/>
      <c r="J108"/>
      <c r="K108"/>
    </row>
    <row r="109" spans="1:11">
      <c r="A109" s="157" t="s">
        <v>157</v>
      </c>
      <c r="B109" s="158"/>
      <c r="C109" s="158"/>
      <c r="D109" s="158"/>
      <c r="E109" s="158"/>
      <c r="F109" s="159"/>
      <c r="G109"/>
      <c r="H109"/>
      <c r="I109"/>
      <c r="J109"/>
      <c r="K109"/>
    </row>
    <row r="110" spans="1:11">
      <c r="A110" s="157" t="s">
        <v>158</v>
      </c>
      <c r="B110" s="158"/>
      <c r="C110" s="158"/>
      <c r="D110" s="158"/>
      <c r="E110" s="158"/>
      <c r="F110" s="159"/>
      <c r="G110"/>
      <c r="H110"/>
      <c r="I110"/>
      <c r="J110"/>
      <c r="K110"/>
    </row>
    <row r="111" spans="1:11">
      <c r="A111" s="160" t="s">
        <v>212</v>
      </c>
      <c r="B111" s="161"/>
      <c r="C111" s="161"/>
      <c r="D111" s="161"/>
      <c r="E111" s="161"/>
      <c r="F111" s="162"/>
      <c r="G111"/>
      <c r="H111"/>
      <c r="I111"/>
      <c r="J111"/>
      <c r="K111"/>
    </row>
    <row r="112" spans="1:11" ht="16.5" customHeight="1">
      <c r="A112" s="160" t="s">
        <v>210</v>
      </c>
      <c r="B112" s="161"/>
      <c r="C112" s="161"/>
      <c r="D112" s="161"/>
      <c r="E112" s="161"/>
      <c r="F112" s="162"/>
      <c r="G112"/>
      <c r="H112"/>
      <c r="I112"/>
      <c r="J112"/>
      <c r="K112"/>
    </row>
    <row r="113" spans="1:11">
      <c r="A113" s="169" t="s">
        <v>166</v>
      </c>
      <c r="B113" s="170"/>
      <c r="C113" s="170"/>
      <c r="D113" s="170"/>
      <c r="E113" s="170"/>
      <c r="F113" s="171"/>
      <c r="G113"/>
      <c r="H113"/>
      <c r="I113"/>
      <c r="J113"/>
      <c r="K113"/>
    </row>
    <row r="114" spans="1:11">
      <c r="A114"/>
      <c r="B114"/>
      <c r="C114"/>
      <c r="D114"/>
      <c r="E114"/>
      <c r="F114"/>
      <c r="G114"/>
      <c r="H114"/>
      <c r="I114"/>
      <c r="J114"/>
      <c r="K114"/>
    </row>
    <row r="115" spans="1:11">
      <c r="A115" s="163" t="s">
        <v>160</v>
      </c>
      <c r="B115" s="164"/>
      <c r="C115" s="164"/>
      <c r="D115" s="164"/>
      <c r="E115" s="164"/>
      <c r="F115" s="165"/>
      <c r="G115"/>
      <c r="H115"/>
      <c r="I115"/>
      <c r="J115"/>
      <c r="K115"/>
    </row>
    <row r="116" spans="1:11">
      <c r="A116" s="154" t="s">
        <v>159</v>
      </c>
      <c r="B116" s="155"/>
      <c r="C116" s="155"/>
      <c r="D116" s="155"/>
      <c r="E116" s="155"/>
      <c r="F116" s="156"/>
      <c r="G116"/>
      <c r="H116"/>
      <c r="I116"/>
      <c r="J116"/>
      <c r="K116"/>
    </row>
    <row r="117" spans="1:11" ht="36" customHeight="1">
      <c r="A117" s="154" t="s">
        <v>211</v>
      </c>
      <c r="B117" s="155"/>
      <c r="C117" s="155"/>
      <c r="D117" s="155"/>
      <c r="E117" s="155"/>
      <c r="F117" s="156"/>
      <c r="G117"/>
      <c r="H117"/>
      <c r="I117"/>
      <c r="J117"/>
      <c r="K117"/>
    </row>
    <row r="118" spans="1:11" ht="16.5" customHeight="1">
      <c r="A118" s="177" t="s">
        <v>161</v>
      </c>
      <c r="B118" s="178"/>
      <c r="C118" s="178"/>
      <c r="D118" s="178"/>
      <c r="E118" s="178"/>
      <c r="F118" s="179"/>
      <c r="G118"/>
      <c r="H118"/>
      <c r="I118"/>
      <c r="J118"/>
      <c r="K118"/>
    </row>
    <row r="119" spans="1:11">
      <c r="A119" s="180" t="s">
        <v>162</v>
      </c>
      <c r="B119" s="181"/>
      <c r="C119" s="181"/>
      <c r="D119" s="181"/>
      <c r="E119" s="181"/>
      <c r="F119" s="182"/>
      <c r="G119"/>
      <c r="H119"/>
      <c r="I119"/>
      <c r="J119"/>
      <c r="K119"/>
    </row>
    <row r="120" spans="1:11">
      <c r="F120" s="70"/>
    </row>
    <row r="121" spans="1:11" ht="32.25" customHeight="1">
      <c r="A121" s="172" t="s">
        <v>208</v>
      </c>
      <c r="B121" s="172"/>
      <c r="C121" s="172"/>
      <c r="D121" s="172"/>
      <c r="E121" s="172"/>
      <c r="F121" s="172"/>
    </row>
    <row r="122" spans="1:11">
      <c r="F122" s="70"/>
    </row>
    <row r="123" spans="1:11">
      <c r="A123" s="173" t="s">
        <v>209</v>
      </c>
      <c r="B123" s="173"/>
      <c r="C123" s="173"/>
      <c r="D123" s="173"/>
      <c r="E123" s="173"/>
      <c r="F123" s="173"/>
    </row>
    <row r="124" spans="1:11">
      <c r="F124" s="70"/>
    </row>
    <row r="125" spans="1:11">
      <c r="F125" s="70"/>
    </row>
    <row r="126" spans="1:11">
      <c r="F126" s="70"/>
    </row>
    <row r="127" spans="1:11">
      <c r="F127" s="70"/>
    </row>
    <row r="128" spans="1:11">
      <c r="F128" s="70"/>
    </row>
    <row r="129" spans="1:7">
      <c r="F129" s="70"/>
    </row>
    <row r="130" spans="1:7">
      <c r="F130" s="70"/>
    </row>
    <row r="131" spans="1:7">
      <c r="F131" s="70"/>
    </row>
    <row r="132" spans="1:7">
      <c r="F132" s="70"/>
    </row>
    <row r="133" spans="1:7">
      <c r="F133" s="70"/>
    </row>
    <row r="134" spans="1:7">
      <c r="F134" s="70"/>
    </row>
    <row r="135" spans="1:7">
      <c r="F135" s="70"/>
    </row>
    <row r="137" spans="1:7" s="65" customFormat="1">
      <c r="A137" s="66"/>
      <c r="B137" s="60"/>
      <c r="C137" s="61"/>
      <c r="D137" s="62"/>
      <c r="E137" s="63"/>
      <c r="F137" s="59"/>
      <c r="G137" s="70"/>
    </row>
    <row r="145" spans="1:7" s="65" customFormat="1">
      <c r="A145" s="66"/>
      <c r="B145" s="60"/>
      <c r="C145" s="61"/>
      <c r="D145" s="62"/>
      <c r="E145" s="63"/>
      <c r="F145" s="59"/>
      <c r="G145" s="70"/>
    </row>
    <row r="146" spans="1:7" s="65" customFormat="1">
      <c r="A146" s="66"/>
      <c r="B146" s="60"/>
      <c r="C146" s="61"/>
      <c r="D146" s="62"/>
      <c r="E146" s="63"/>
      <c r="F146" s="59"/>
      <c r="G146" s="70"/>
    </row>
    <row r="147" spans="1:7" s="65" customFormat="1">
      <c r="A147" s="66"/>
      <c r="B147" s="60"/>
      <c r="C147" s="61"/>
      <c r="D147" s="62"/>
      <c r="E147" s="63"/>
      <c r="F147" s="59"/>
      <c r="G147" s="70"/>
    </row>
    <row r="148" spans="1:7" s="65" customFormat="1">
      <c r="A148" s="66"/>
      <c r="B148" s="60"/>
      <c r="C148" s="61"/>
      <c r="D148" s="62"/>
      <c r="E148" s="63"/>
      <c r="F148" s="59"/>
      <c r="G148" s="70"/>
    </row>
    <row r="149" spans="1:7" s="65" customFormat="1">
      <c r="A149" s="66"/>
      <c r="B149" s="60"/>
      <c r="C149" s="61"/>
      <c r="D149" s="62"/>
      <c r="E149" s="63"/>
      <c r="F149" s="59"/>
      <c r="G149" s="70"/>
    </row>
    <row r="150" spans="1:7" s="65" customFormat="1">
      <c r="A150" s="66"/>
      <c r="B150" s="60"/>
      <c r="C150" s="61"/>
      <c r="D150" s="62"/>
      <c r="E150" s="63"/>
      <c r="F150" s="59"/>
      <c r="G150" s="70"/>
    </row>
    <row r="151" spans="1:7" s="65" customFormat="1">
      <c r="A151" s="66"/>
      <c r="B151" s="60"/>
      <c r="C151" s="61"/>
      <c r="D151" s="62"/>
      <c r="E151" s="63"/>
      <c r="F151" s="59"/>
      <c r="G151" s="70"/>
    </row>
    <row r="152" spans="1:7" s="65" customFormat="1">
      <c r="A152" s="66"/>
      <c r="B152" s="60"/>
      <c r="C152" s="61"/>
      <c r="D152" s="62"/>
      <c r="E152" s="63"/>
      <c r="F152" s="59"/>
      <c r="G152" s="70"/>
    </row>
    <row r="153" spans="1:7" s="65" customFormat="1">
      <c r="A153" s="66"/>
      <c r="B153" s="60"/>
      <c r="C153" s="61"/>
      <c r="D153" s="62"/>
      <c r="E153" s="63"/>
      <c r="F153" s="59"/>
      <c r="G153" s="70"/>
    </row>
  </sheetData>
  <mergeCells count="28">
    <mergeCell ref="A121:F121"/>
    <mergeCell ref="A123:F123"/>
    <mergeCell ref="A97:F97"/>
    <mergeCell ref="A92:F92"/>
    <mergeCell ref="A93:F93"/>
    <mergeCell ref="A94:F94"/>
    <mergeCell ref="A95:F95"/>
    <mergeCell ref="A96:F96"/>
    <mergeCell ref="A117:F117"/>
    <mergeCell ref="A118:F118"/>
    <mergeCell ref="A119:F119"/>
    <mergeCell ref="A98:F98"/>
    <mergeCell ref="A101:F101"/>
    <mergeCell ref="A104:F104"/>
    <mergeCell ref="A106:F106"/>
    <mergeCell ref="A109:F109"/>
    <mergeCell ref="A99:F99"/>
    <mergeCell ref="A102:F102"/>
    <mergeCell ref="A103:F103"/>
    <mergeCell ref="A110:F110"/>
    <mergeCell ref="A113:F113"/>
    <mergeCell ref="A116:F116"/>
    <mergeCell ref="A105:F105"/>
    <mergeCell ref="A107:F107"/>
    <mergeCell ref="A108:F108"/>
    <mergeCell ref="A111:F111"/>
    <mergeCell ref="A112:F112"/>
    <mergeCell ref="A115:F115"/>
  </mergeCells>
  <phoneticPr fontId="17" type="noConversion"/>
  <pageMargins left="0.25" right="0.25" top="0.75" bottom="0.75" header="0.3" footer="0.3"/>
  <pageSetup paperSize="9" firstPageNumber="0" orientation="portrait" r:id="rId1"/>
  <headerFooter scaleWithDoc="0" alignWithMargins="0">
    <oddFooter>&amp;R&amp;P/&amp;N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5</vt:i4>
      </vt:variant>
    </vt:vector>
  </HeadingPairs>
  <TitlesOfParts>
    <vt:vector size="8" baseType="lpstr">
      <vt:lpstr>prva stran</vt:lpstr>
      <vt:lpstr>rekapitulacija</vt:lpstr>
      <vt:lpstr>HP</vt:lpstr>
      <vt:lpstr>HP!Področje_tiskanja</vt:lpstr>
      <vt:lpstr>'prva stran'!Področje_tiskanja</vt:lpstr>
      <vt:lpstr>rekapitulacija!Področje_tiskanja</vt:lpstr>
      <vt:lpstr>HP!su_montdela</vt:lpstr>
      <vt:lpstr>HP!su_zemdela1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dc:creator>
  <cp:lastModifiedBy>Sabina Rupert</cp:lastModifiedBy>
  <cp:lastPrinted>2026-07-07T10:20:07Z</cp:lastPrinted>
  <dcterms:created xsi:type="dcterms:W3CDTF">2009-12-21T08:16:22Z</dcterms:created>
  <dcterms:modified xsi:type="dcterms:W3CDTF">2026-07-07T12:18:10Z</dcterms:modified>
</cp:coreProperties>
</file>